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imena\Desktop\"/>
    </mc:Choice>
  </mc:AlternateContent>
  <xr:revisionPtr revIDLastSave="0" documentId="8_{A7B0DFE9-2F7F-4495-BB1A-62058A2DEE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PTO DETALLADO  AÑO 2025" sheetId="1" r:id="rId1"/>
  </sheets>
  <externalReferences>
    <externalReference r:id="rId2"/>
    <externalReference r:id="rId3"/>
    <externalReference r:id="rId4"/>
    <externalReference r:id="rId5"/>
  </externalReferences>
  <definedNames>
    <definedName name="akjhgbksdbj">#REF!</definedName>
    <definedName name="centro_gestor">[1]Listados!$C$2:$C$28</definedName>
    <definedName name="CENTROGESTOR">#REF!</definedName>
    <definedName name="CENTROGESTORDEPENDENCIA">#REF!</definedName>
    <definedName name="DEPENDENCIA">#REF!</definedName>
    <definedName name="fondo">[1]Listados!$R$2:$R$924</definedName>
    <definedName name="FONDOS">[2]MYLIST!$C$2:$C$126</definedName>
    <definedName name="fut">[3]Listados!$Q$2:$Q$592</definedName>
    <definedName name="meta_plan">[1]Listados!$I$2:$I$354</definedName>
    <definedName name="meta_territorio">[1]Listados!$L$2:$L$399</definedName>
    <definedName name="METAAFPDCC">#REF!</definedName>
    <definedName name="METAPDCC">#REF!</definedName>
    <definedName name="METASAFPDCC">#REF!</definedName>
    <definedName name="METASAFPDM">#REF!</definedName>
    <definedName name="METASPDCC">#REF!</definedName>
    <definedName name="METASPDM">'[4]LISTA MPD'!$A$2:$A$616</definedName>
    <definedName name="movilizador">[1]Listados!$A$35:$A$92</definedName>
    <definedName name="pospre">[1]Listados!$O$2:$O$475</definedName>
    <definedName name="producto_mga">[1]Listados!$AA$2:$AA$2382</definedName>
    <definedName name="Programa_PDD">[1]Listados!$F$2:$F$22</definedName>
    <definedName name="ruta">[1]Listados!$A$2:$A$3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1" l="1"/>
  <c r="R31" i="1" l="1"/>
  <c r="R30" i="1"/>
  <c r="R46" i="1"/>
  <c r="R50" i="1"/>
  <c r="R36" i="1"/>
  <c r="R34" i="1"/>
  <c r="I72" i="1"/>
  <c r="J71" i="1" l="1"/>
  <c r="J72" i="1" s="1"/>
  <c r="R53" i="1" l="1"/>
  <c r="R70" i="1"/>
  <c r="R69" i="1"/>
  <c r="H69" i="1"/>
  <c r="R68" i="1"/>
  <c r="R67" i="1"/>
  <c r="H67" i="1"/>
  <c r="R66" i="1"/>
  <c r="R65" i="1"/>
  <c r="H65" i="1"/>
  <c r="R64" i="1"/>
  <c r="R63" i="1"/>
  <c r="H63" i="1"/>
  <c r="R62" i="1"/>
  <c r="R61" i="1"/>
  <c r="H61" i="1"/>
  <c r="R59" i="1"/>
  <c r="R58" i="1"/>
  <c r="H58" i="1"/>
  <c r="R57" i="1"/>
  <c r="R56" i="1"/>
  <c r="R55" i="1"/>
  <c r="R54" i="1"/>
  <c r="H54" i="1"/>
  <c r="R52" i="1"/>
  <c r="H52" i="1"/>
  <c r="R49" i="1"/>
  <c r="H49" i="1"/>
  <c r="R48" i="1"/>
  <c r="H48" i="1"/>
  <c r="R47" i="1"/>
  <c r="H47" i="1"/>
  <c r="G46" i="1"/>
  <c r="R45" i="1"/>
  <c r="H45" i="1"/>
  <c r="R44" i="1"/>
  <c r="H44" i="1"/>
  <c r="R43" i="1"/>
  <c r="H43" i="1"/>
  <c r="R42" i="1"/>
  <c r="H42" i="1"/>
  <c r="R41" i="1"/>
  <c r="H41" i="1"/>
  <c r="R40" i="1"/>
  <c r="H40" i="1"/>
  <c r="R39" i="1"/>
  <c r="H39" i="1"/>
  <c r="H37" i="1"/>
  <c r="R35" i="1"/>
  <c r="R38" i="1"/>
  <c r="H33" i="1"/>
  <c r="R28" i="1"/>
  <c r="R32" i="1" s="1"/>
  <c r="H28" i="1"/>
  <c r="H32" i="1" s="1"/>
  <c r="R26" i="1"/>
  <c r="R25" i="1"/>
  <c r="H25" i="1"/>
  <c r="R24" i="1"/>
  <c r="H24" i="1"/>
  <c r="R23" i="1"/>
  <c r="R22" i="1"/>
  <c r="H22" i="1"/>
  <c r="R21" i="1"/>
  <c r="R20" i="1"/>
  <c r="H20" i="1"/>
  <c r="R19" i="1"/>
  <c r="R18" i="1"/>
  <c r="H18" i="1"/>
  <c r="R17" i="1"/>
  <c r="R16" i="1"/>
  <c r="H16" i="1"/>
  <c r="R14" i="1"/>
  <c r="H14" i="1"/>
  <c r="R13" i="1"/>
  <c r="H13" i="1"/>
  <c r="R12" i="1"/>
  <c r="H12" i="1"/>
  <c r="H38" i="1" l="1"/>
  <c r="H60" i="1"/>
  <c r="H15" i="1"/>
  <c r="H27" i="1"/>
  <c r="R71" i="1"/>
  <c r="R60" i="1"/>
  <c r="H51" i="1"/>
  <c r="H71" i="1"/>
  <c r="R15" i="1"/>
  <c r="R27" i="1"/>
  <c r="H72" i="1" l="1"/>
  <c r="R51" i="1" l="1"/>
  <c r="R7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tc={396ABADC-250D-4677-9E47-FD5930C31C26}</author>
    <author>Gil Quintero, Felipe Andres</author>
    <author>tc={C66B46AC-4FDA-4ACB-9588-18568EC5DFD2}</author>
    <author>tc={31D4C747-92A2-4C62-8F76-2AEB6C6A6FD6}</author>
    <author>tc={1FE9E5A4-4720-44FF-A4EF-7E59A0FF5533}</author>
    <author>tc={3FCDA93C-994C-4599-8313-86B367D6848B}</author>
    <author>tc={98F11110-B6C1-4D5E-A73A-66FF043BC343}</author>
  </authors>
  <commentList>
    <comment ref="I11" authorId="0" shapeId="0" xr:uid="{00000000-0006-0000-0000-000001000000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el nombre debe ser el mismo que este ne la cadena de valor principal </t>
        </r>
      </text>
    </comment>
    <comment ref="J11" authorId="0" shapeId="0" xr:uid="{00000000-0006-0000-0000-000002000000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el nombre debe ser el mismo que este ne la cadena de valor principal </t>
        </r>
      </text>
    </comment>
    <comment ref="C1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A que se refieren con SOMETIMIENTO.
Que significa Q1 y Q2?
Explicar por favor, la idea esque la persona alla en el DAP pueda entender.
Este concepto es técnico, generalmente someter un articulo cientifico es llevarlo a a una evaluación en la que se determina si puede ser publicado o no. Las revistas Q1 y Q2 es una rango que se les da en puntuación a las revistas para verificar cuales son mejores y son más selectivas siendo mejores las Q1 las cuales son las revistas cientificas e indexadas más conocidas del mundo. 
Inclusive esta actividad quedo así en la matriz de alineación estrategica y en el PPI. </t>
        </r>
      </text>
    </comment>
    <comment ref="M14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A que se refieren con SOMETIMIENTO.
Que significa Q1 y Q2?
Explicar por favor, la idea esque la persona alla en el DAP pueda entender.
Este concepto es técnico, generalmente someter un articulo cientifico es llevarlo a a una evaluación en la que se determina si puede ser publicado o no. Las revistas Q1 y Q2 es una rango que se les da en puntuación a las revistas para verificar cuales son mejores y son más selectivas siendo mejores las Q1 las cuales son las revistas cientificas e indexadas más conocidas del mundo. 
Inclusive esta actividad quedo así en la matriz de alineación estrategica y en el PPI. </t>
        </r>
      </text>
    </comment>
    <comment ref="K16" authorId="2" shapeId="0" xr:uid="{00000000-0006-0000-0000-000005000000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COMBINAR
</t>
        </r>
      </text>
    </comment>
    <comment ref="L16" authorId="3" shapeId="0" xr:uid="{00000000-0006-0000-0000-000006000000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COMBINAR
</t>
        </r>
      </text>
    </comment>
    <comment ref="C18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Ajustar el inicio de la frase con el conector "y"</t>
        </r>
      </text>
    </comment>
    <comment ref="M1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Ajustar el inicio de la frase con el conector "y"</t>
        </r>
      </text>
    </comment>
    <comment ref="M35" authorId="4" shapeId="0" xr:uid="{00000000-0006-0000-0000-000009000000}">
      <text>
        <r>
          <rPr>
            <sz val="11"/>
            <color theme="1"/>
            <rFont val="Aptos Narrow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 ESTA POR LA POSPRE 008 LO VAN HACER CON UNA EMPRESA EXTERNA?
Esto requiere cotización
Respuesta: Si, esta certificación solo es emitida por el ICONTEC, por tanto se realizará con esta entidad. Ya se cuenta con la cotización de la entidad.</t>
        </r>
      </text>
    </comment>
    <comment ref="B39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Se debe separar en 2 actividades porque la pospre de la subactividad resaltada va por la 2.3.2.02.01.003 y el resto de subactividades van por la 2.3.2.02.02.006
Se eligio la prospe correcta (En el catalogo PROSPE) y se reorganizo la actividad para que fuera una. En esta caso todas las actividades salen por la 2.3.2.02.02.006 ya que dice "adquisión de insumos, materiales, suministros impresos, entre otros"</t>
        </r>
      </text>
    </comment>
    <comment ref="L39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Gil Quintero, Felipe Andres:</t>
        </r>
        <r>
          <rPr>
            <sz val="9"/>
            <color indexed="81"/>
            <rFont val="Tahoma"/>
            <family val="2"/>
          </rPr>
          <t xml:space="preserve">
Se debe separar en 2 actividades porque la pospre de la subactividad resaltada va por la 2.3.2.02.01.003 y el resto de subactividades van por la 2.3.2.02.02.006
Se eligio la prospe correcta (En el catalogo PROSPE) y se reorganizo la actividad para que fuera una. En esta caso todas las actividades salen por la 2.3.2.02.02.006 ya que dice "adquisión de insumos, materiales, suministros impresos, entre otros"</t>
        </r>
      </text>
    </comment>
    <comment ref="R64" authorId="5" shapeId="0" xr:uid="{00000000-0006-0000-0000-00000C000000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de estar formulado
R/ Se realiza formula
</t>
        </r>
      </text>
    </comment>
    <comment ref="I72" authorId="6" shapeId="0" xr:uid="{00000000-0006-0000-0000-00000D000000}">
      <text>
        <r>
          <rPr>
            <sz val="11"/>
            <color theme="1"/>
            <rFont val="Aptos Narrow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Aquí debe de ir el valor total del recurso que se esta adicionando</t>
        </r>
      </text>
    </comment>
    <comment ref="J72" authorId="6" shapeId="0" xr:uid="{00000000-0006-0000-0000-00000E000000}">
      <text>
        <r>
          <rPr>
            <sz val="11"/>
            <color theme="1"/>
            <rFont val="Aptos Narrow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Aquí debe de ir el valor total del recurso que se esta adicionando</t>
        </r>
      </text>
    </comment>
  </commentList>
</comments>
</file>

<file path=xl/sharedStrings.xml><?xml version="1.0" encoding="utf-8"?>
<sst xmlns="http://schemas.openxmlformats.org/spreadsheetml/2006/main" count="259" uniqueCount="89">
  <si>
    <t>TOTAL PRESUPUESTO</t>
  </si>
  <si>
    <t>Subtotal Actividad 1.1.7</t>
  </si>
  <si>
    <t>Número</t>
  </si>
  <si>
    <t xml:space="preserve">Promover la cultura organizacional a traves del desarrollo del programa de bienestar y estrategias que fortalezcan el talento humano </t>
  </si>
  <si>
    <t>Realizar acciones continuas orientadas a la administración, seguimiento y evaluación del talento humano</t>
  </si>
  <si>
    <t xml:space="preserve">Desarrollar las acciones requeridas del programa de sistema de gestión de seguridad y salud en el trabajo </t>
  </si>
  <si>
    <t xml:space="preserve">Apoyar el proceso de seguimiento del plan de previsión del talento humano </t>
  </si>
  <si>
    <t>Realizar acciones de inducción, reinducción y el programa de capacitaciones</t>
  </si>
  <si>
    <t>1.1.7</t>
  </si>
  <si>
    <t>Subtotal Actividad 1.1.6</t>
  </si>
  <si>
    <t>Realizar monitoreo y control del direccionamiento estrategico y herramientas de calidad del modelo de soberanía en salud que evalúa el desempeño institucional.</t>
  </si>
  <si>
    <t>Documentar procedimientos críticos de la gestión de la soberanía en salud  y de transferencia de conocimiento de la Secretaría de Salud del Distrito Especial de Santiago de Cali.</t>
  </si>
  <si>
    <t>Realizar asistencia técnica del sistema de gestión de calidad para el mejoramiento del modelo de gestión de rectoría en salud.</t>
  </si>
  <si>
    <t>1.1.6</t>
  </si>
  <si>
    <t>Subtotal Actividad 1.1.5</t>
  </si>
  <si>
    <t>Silla rimax sin brazos sin vestir</t>
  </si>
  <si>
    <t>Mesa tipo tablón 1,80 vestida</t>
  </si>
  <si>
    <t>Aspectos logisticos para cada jornada</t>
  </si>
  <si>
    <t>Presentaciòn artistica</t>
  </si>
  <si>
    <t>Souvenir de promocion de aspectos saludables en el ambito laboral al personal de la autoridad sanitaria</t>
  </si>
  <si>
    <t>N/A</t>
  </si>
  <si>
    <t>Premios en fomento de la cultura de la calidad.</t>
  </si>
  <si>
    <t xml:space="preserve">Insumos requeridos para los talleres o capacitaciones realizadas, impresión de afiches y posters en fomento de la cultura de la calidad. </t>
  </si>
  <si>
    <t>Pendones en fomento de la cultura de la calidad.</t>
  </si>
  <si>
    <t>Refrigerios en fomento de la cultura de la calidad (Incluye proteína, fruta, bebida, carbohidratos, etc)</t>
  </si>
  <si>
    <t>Botellas con agua ( 500 ml)</t>
  </si>
  <si>
    <t>Estación de café  en fomento de la cultura de la calidad.</t>
  </si>
  <si>
    <t>1.1.5</t>
  </si>
  <si>
    <t>Subtotal Actividad 1.1.4</t>
  </si>
  <si>
    <t>Formar capacidades  de evaluación y autoevaluación en sistemas integrados de gestión</t>
  </si>
  <si>
    <t>Llevar a  cabo  la auditoria al sistema de gestión de calidad, acorde con el plan de auditoría aprobado</t>
  </si>
  <si>
    <t>1.1.4</t>
  </si>
  <si>
    <t>Subtotal Actividad 1.1.3</t>
  </si>
  <si>
    <t>Realizar monitoreo y evaluación de la implementación del modelo asociativo publico-privado de salud</t>
  </si>
  <si>
    <t xml:space="preserve">Coordinar estudios sobre modelos de colaboración en investigación. </t>
  </si>
  <si>
    <t>1.1.3</t>
  </si>
  <si>
    <t>Subtotal Actividad 1.1.2</t>
  </si>
  <si>
    <t>Operativizar el desarrollo del comité de etica y de investigacion de la entidad.</t>
  </si>
  <si>
    <t>Potenciar la investigación de la Secretaría de Salud a través del grupo GISPE.</t>
  </si>
  <si>
    <t xml:space="preserve">Difundir el conocimiento tácito y explicito preservando la memoria institucional </t>
  </si>
  <si>
    <t>Realizar priorizacion de las necesidades de investigación en eventos de interes en Salud Pública</t>
  </si>
  <si>
    <t>Consolidar el observatorio de salud pública para generar evidencia científica que oriente la toma de decisiones en materia de política pública e innovación en salud</t>
  </si>
  <si>
    <t>Capacitar al personal en analítica institucional y gestión del conocimiento.</t>
  </si>
  <si>
    <t>1.1.2</t>
  </si>
  <si>
    <t>Subtotal Actividad 1.1.1</t>
  </si>
  <si>
    <t>Realizar sometimiento de articulos cientificos en revistas indexadas Cuartil 1 o Cuartil 2 (Q1 y Q2) , consideradas de alto impacto en su campo de estudio</t>
  </si>
  <si>
    <t>Documentar la producción de articulos cientificos</t>
  </si>
  <si>
    <t>Realizar producción y gestión del conocimiento a traves de investigaciones de eventos de interes priorizados en Salud Pública</t>
  </si>
  <si>
    <t>1.1.1</t>
  </si>
  <si>
    <t xml:space="preserve">VALOR TOTAL </t>
  </si>
  <si>
    <t>VALOR UNITARIO</t>
  </si>
  <si>
    <t xml:space="preserve"> MESES </t>
  </si>
  <si>
    <t xml:space="preserve">CANTIDAD </t>
  </si>
  <si>
    <t>UNIDAD DE MEDIDA</t>
  </si>
  <si>
    <t>SUBACTIVIDAD</t>
  </si>
  <si>
    <t>ACTIVIDADES DEL PROYECTO</t>
  </si>
  <si>
    <t xml:space="preserve">ITEM </t>
  </si>
  <si>
    <t>PRESUPUESTO DETALLADO 2025</t>
  </si>
  <si>
    <t>Generar evidencia científica mediante la colaboración entre entidades públicas y privadas.</t>
  </si>
  <si>
    <t>Evaluar y mejorar continuamente el modelo de gestión en salud mediante programas de capacitación.</t>
  </si>
  <si>
    <t xml:space="preserve">Fomentar la cultura organizacional centrada en la soberanía en salud y gestión del conocimiento. </t>
  </si>
  <si>
    <t xml:space="preserve"> Monitorear y mejorar los procesos institucionales para evaluar el desempeño del modelo de gestión en salud. </t>
  </si>
  <si>
    <t xml:space="preserve">Fortalecer la gestión del conocimiento al interior de la entidad mediante programas institucionales. </t>
  </si>
  <si>
    <t>Realizar acompañamiento al sistema de gestión de calidad para el mejoramiento del modelo de gestión de rectoría en salud.</t>
  </si>
  <si>
    <t>Llevar a cabo  la auditoria de otorgamiento del Sello de No Discriminación al sistema de gestión.</t>
  </si>
  <si>
    <t>Promover acciones de cultura organizacional en el marco del fortalecimiento del modelo de gestión en salud</t>
  </si>
  <si>
    <t>Fortalecer el observatorio de salud pública para generar evidencia científica que oriente la toma de decisiones en materia de política pública e innovación en salud</t>
  </si>
  <si>
    <t>Realizar seguimiento a la priorizacion de las necesidades de investigación en eventos de interes en Salud Pública</t>
  </si>
  <si>
    <t xml:space="preserve">Socializar el conocimiento tácito y explicito preservando la memoria institucional </t>
  </si>
  <si>
    <t>Fortalecer la investigación de la Secretaría de Salud a través del grupo GISPE.</t>
  </si>
  <si>
    <t>Realizar seguimiento a las acciones de inducción, reinducción y el programa de capacitación</t>
  </si>
  <si>
    <t>Apoyar la verificación del plan de previsión del talento humano</t>
  </si>
  <si>
    <t>Realizar seguimiento a las acciones del programa de sistema de gestión de seguridad y salud en el trabajo</t>
  </si>
  <si>
    <t>Realizar seguimiento a las acciones orientadas a la administración y evaluación del talento humano</t>
  </si>
  <si>
    <t>Material publicitario y acciones de promoción a la cultura organizacional del Sello No Discriminación</t>
  </si>
  <si>
    <t>Estandarizar documentación sensible  de la gestión de la soberanía en salud  y de transferencia del conocimiento de la Secretaría de Salud del Distrito Especial de Santiago de Cali.</t>
  </si>
  <si>
    <t>Documentar procedimientos críticos de la gestión de la soberanía en salud  y de transferencia del conocimiento de la Secretaría de Salud del Distrito Especial de Santiago de Cali.</t>
  </si>
  <si>
    <t>Ejecutar acciones de auditoría interna que evaluen la eficacia y eficiencia del modelo de rectoría en salud</t>
  </si>
  <si>
    <t>Realizar el seguimiento del direccionamiento estratégico y herramientas de calidad del modelo de soberanía en salud que evalúa el desempeño institucional.</t>
  </si>
  <si>
    <t>Realizar seguimiento al programa de bienestar y estrategias que promuevan la apropiación de la cultura organizacional</t>
  </si>
  <si>
    <t>Modificación de adición según Certificado Contable No. 017 del 2025</t>
  </si>
  <si>
    <t>Desarrollar acciones de evaluación del sistema de gestion de calidad de la rectoria en salud</t>
  </si>
  <si>
    <t>Realizar capacitaciones para fortalecer capacidades institucionales</t>
  </si>
  <si>
    <t>Identificar estrategias  de intervención cultural orientadas a la tranformación social y la prevención de la violencia.</t>
  </si>
  <si>
    <t>Modificación de Ajuste actividades</t>
  </si>
  <si>
    <t>Apoyar la operativización y el desarrollo del comité de etica y de investigacion de la entidad.</t>
  </si>
  <si>
    <t>Realizar seguimiento a los comités de etica y de investigacion de la entidad.</t>
  </si>
  <si>
    <t xml:space="preserve">Realizar estudio de la implementación del programa de Salud preventiva en cancer de mama </t>
  </si>
  <si>
    <t>Realizar estudio de la implementacion de los equipos de acción comunitaria en el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</si>
</sst>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[$$-240A]\ * #,##0_);_([$$-240A]\ * \(#,##0\);_([$$-240A]\ * &quot;-&quot;??_);_(@_)"/>
    <numFmt numFmtId="165" formatCode="_-&quot;$&quot;\ * #,##0_-;\-&quot;$&quot;\ * #,##0_-;_-&quot;$&quot;\ * &quot;-&quot;??_-;_-@_-"/>
    <numFmt numFmtId="166" formatCode="&quot;$&quot;\ #,##0"/>
  </numFmts>
  <fonts count="1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11"/>
      <color rgb="FFFF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164" fontId="1" fillId="0" borderId="0"/>
    <xf numFmtId="0" fontId="1" fillId="0" borderId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32">
    <xf numFmtId="0" fontId="0" fillId="0" borderId="0" xfId="0"/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2" fontId="2" fillId="2" borderId="2" xfId="0" applyNumberFormat="1" applyFont="1" applyFill="1" applyBorder="1" applyAlignment="1">
      <alignment horizontal="left" vertical="center" wrapText="1"/>
    </xf>
    <xf numFmtId="42" fontId="4" fillId="0" borderId="1" xfId="1" applyFont="1" applyFill="1" applyBorder="1" applyAlignment="1">
      <alignment horizontal="left" vertical="center"/>
    </xf>
    <xf numFmtId="42" fontId="4" fillId="0" borderId="5" xfId="1" applyFont="1" applyFill="1" applyBorder="1" applyAlignment="1">
      <alignment horizontal="left" vertical="center"/>
    </xf>
    <xf numFmtId="3" fontId="3" fillId="0" borderId="1" xfId="2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2" fontId="2" fillId="2" borderId="1" xfId="0" applyNumberFormat="1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5" fontId="3" fillId="0" borderId="1" xfId="4" applyNumberFormat="1" applyFont="1" applyFill="1" applyBorder="1" applyAlignment="1">
      <alignment horizontal="left" vertical="center" wrapText="1"/>
    </xf>
    <xf numFmtId="165" fontId="4" fillId="0" borderId="1" xfId="4" applyNumberFormat="1" applyFont="1" applyFill="1" applyBorder="1" applyAlignment="1">
      <alignment horizontal="left" vertical="center"/>
    </xf>
    <xf numFmtId="0" fontId="4" fillId="0" borderId="1" xfId="3" applyFont="1" applyBorder="1" applyAlignment="1" applyProtection="1">
      <alignment horizontal="left" vertical="center" wrapText="1"/>
      <protection locked="0" hidden="1"/>
    </xf>
    <xf numFmtId="0" fontId="2" fillId="2" borderId="2" xfId="0" applyFont="1" applyFill="1" applyBorder="1" applyAlignment="1">
      <alignment horizontal="left" vertical="center" wrapText="1"/>
    </xf>
    <xf numFmtId="165" fontId="3" fillId="0" borderId="1" xfId="4" applyNumberFormat="1" applyFont="1" applyFill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 wrapText="1"/>
    </xf>
    <xf numFmtId="0" fontId="4" fillId="3" borderId="1" xfId="3" applyFont="1" applyFill="1" applyBorder="1" applyAlignment="1">
      <alignment horizontal="left" vertical="center"/>
    </xf>
    <xf numFmtId="42" fontId="3" fillId="0" borderId="1" xfId="1" applyFont="1" applyFill="1" applyBorder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center" wrapText="1"/>
    </xf>
    <xf numFmtId="44" fontId="4" fillId="2" borderId="1" xfId="4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7" xfId="3" applyFont="1" applyBorder="1" applyAlignment="1" applyProtection="1">
      <alignment horizontal="left" vertical="center" wrapText="1"/>
      <protection locked="0" hidden="1"/>
    </xf>
    <xf numFmtId="165" fontId="2" fillId="2" borderId="2" xfId="0" applyNumberFormat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left" vertical="center" wrapText="1"/>
    </xf>
    <xf numFmtId="42" fontId="2" fillId="2" borderId="8" xfId="0" applyNumberFormat="1" applyFont="1" applyFill="1" applyBorder="1" applyAlignment="1">
      <alignment horizontal="left" vertical="center" wrapText="1"/>
    </xf>
    <xf numFmtId="42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0" borderId="5" xfId="3" applyFont="1" applyBorder="1" applyAlignment="1" applyProtection="1">
      <alignment horizontal="left" vertical="center" wrapText="1"/>
      <protection locked="0" hidden="1"/>
    </xf>
    <xf numFmtId="165" fontId="0" fillId="0" borderId="1" xfId="0" applyNumberFormat="1" applyBorder="1" applyAlignment="1">
      <alignment horizontal="left"/>
    </xf>
    <xf numFmtId="0" fontId="4" fillId="0" borderId="2" xfId="3" applyFont="1" applyBorder="1" applyAlignment="1" applyProtection="1">
      <alignment horizontal="left" vertical="center" wrapText="1"/>
      <protection locked="0" hidden="1"/>
    </xf>
    <xf numFmtId="0" fontId="3" fillId="0" borderId="2" xfId="3" applyFont="1" applyBorder="1" applyAlignment="1" applyProtection="1">
      <alignment horizontal="left" vertical="center" wrapText="1"/>
      <protection locked="0" hidden="1"/>
    </xf>
    <xf numFmtId="165" fontId="2" fillId="2" borderId="6" xfId="4" applyNumberFormat="1" applyFont="1" applyFill="1" applyBorder="1" applyAlignment="1">
      <alignment horizontal="left" vertical="center" wrapText="1"/>
    </xf>
    <xf numFmtId="165" fontId="2" fillId="2" borderId="8" xfId="4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 applyProtection="1">
      <alignment horizontal="left" vertical="center" wrapText="1"/>
      <protection locked="0" hidden="1"/>
    </xf>
    <xf numFmtId="3" fontId="3" fillId="0" borderId="5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2" fontId="3" fillId="0" borderId="1" xfId="1" applyFont="1" applyFill="1" applyBorder="1" applyAlignment="1">
      <alignment horizontal="left" vertical="center"/>
    </xf>
    <xf numFmtId="3" fontId="0" fillId="0" borderId="0" xfId="0" applyNumberFormat="1"/>
    <xf numFmtId="165" fontId="3" fillId="0" borderId="2" xfId="4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1" xfId="0" applyBorder="1"/>
    <xf numFmtId="166" fontId="0" fillId="0" borderId="1" xfId="0" applyNumberForma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165" fontId="0" fillId="4" borderId="1" xfId="5" applyNumberFormat="1" applyFont="1" applyFill="1" applyBorder="1" applyAlignment="1">
      <alignment vertical="center"/>
    </xf>
    <xf numFmtId="165" fontId="9" fillId="4" borderId="1" xfId="5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5" fontId="9" fillId="4" borderId="1" xfId="0" applyNumberFormat="1" applyFont="1" applyFill="1" applyBorder="1" applyAlignment="1">
      <alignment vertical="center"/>
    </xf>
    <xf numFmtId="44" fontId="0" fillId="0" borderId="0" xfId="0" applyNumberFormat="1"/>
    <xf numFmtId="0" fontId="10" fillId="4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2" fillId="2" borderId="8" xfId="4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 wrapText="1"/>
    </xf>
    <xf numFmtId="3" fontId="4" fillId="2" borderId="1" xfId="4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right"/>
    </xf>
    <xf numFmtId="0" fontId="3" fillId="0" borderId="1" xfId="3" applyFont="1" applyBorder="1" applyAlignment="1" applyProtection="1">
      <alignment horizontal="left" vertical="center" wrapText="1"/>
      <protection locked="0" hidden="1"/>
    </xf>
    <xf numFmtId="0" fontId="4" fillId="3" borderId="1" xfId="3" applyFont="1" applyFill="1" applyBorder="1" applyAlignment="1" applyProtection="1">
      <alignment horizontal="left" vertical="center" wrapText="1"/>
      <protection locked="0" hidden="1"/>
    </xf>
    <xf numFmtId="165" fontId="3" fillId="0" borderId="1" xfId="5" applyNumberFormat="1" applyFont="1" applyFill="1" applyBorder="1" applyAlignment="1">
      <alignment horizontal="right" vertical="center" wrapText="1"/>
    </xf>
    <xf numFmtId="165" fontId="4" fillId="0" borderId="1" xfId="5" applyNumberFormat="1" applyFont="1" applyFill="1" applyBorder="1" applyAlignment="1">
      <alignment horizontal="right" vertical="center"/>
    </xf>
    <xf numFmtId="165" fontId="0" fillId="0" borderId="1" xfId="5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center" wrapText="1"/>
    </xf>
    <xf numFmtId="165" fontId="3" fillId="0" borderId="1" xfId="5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3" fillId="0" borderId="1" xfId="5" applyNumberFormat="1" applyFont="1" applyFill="1" applyBorder="1" applyAlignment="1">
      <alignment horizontal="right" vertical="center"/>
    </xf>
    <xf numFmtId="165" fontId="4" fillId="0" borderId="5" xfId="5" applyNumberFormat="1" applyFont="1" applyFill="1" applyBorder="1" applyAlignment="1">
      <alignment horizontal="right" vertical="center"/>
    </xf>
    <xf numFmtId="165" fontId="2" fillId="2" borderId="1" xfId="5" applyNumberFormat="1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horizontal="right" vertical="center"/>
    </xf>
    <xf numFmtId="0" fontId="3" fillId="0" borderId="2" xfId="3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4" fillId="0" borderId="2" xfId="3" applyFont="1" applyFill="1" applyBorder="1" applyAlignment="1" applyProtection="1">
      <alignment horizontal="left" vertical="center" wrapText="1"/>
      <protection locked="0" hidden="1"/>
    </xf>
    <xf numFmtId="0" fontId="4" fillId="0" borderId="3" xfId="3" applyFont="1" applyFill="1" applyBorder="1" applyAlignment="1" applyProtection="1">
      <alignment horizontal="left" vertical="center" wrapText="1"/>
      <protection locked="0" hidden="1"/>
    </xf>
    <xf numFmtId="165" fontId="0" fillId="0" borderId="1" xfId="5" applyNumberFormat="1" applyFont="1" applyFill="1" applyBorder="1" applyAlignment="1">
      <alignment horizontal="right" vertical="center"/>
    </xf>
    <xf numFmtId="0" fontId="4" fillId="0" borderId="13" xfId="3" applyFont="1" applyFill="1" applyBorder="1" applyAlignment="1" applyProtection="1">
      <alignment horizontal="left" vertical="center" wrapText="1"/>
      <protection locked="0" hidden="1"/>
    </xf>
    <xf numFmtId="0" fontId="4" fillId="0" borderId="7" xfId="3" applyFont="1" applyFill="1" applyBorder="1" applyAlignment="1" applyProtection="1">
      <alignment horizontal="left" vertical="center" wrapText="1"/>
      <protection locked="0" hidden="1"/>
    </xf>
    <xf numFmtId="3" fontId="3" fillId="0" borderId="1" xfId="0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 hidden="1"/>
    </xf>
    <xf numFmtId="3" fontId="3" fillId="0" borderId="1" xfId="2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1" xfId="3" applyFont="1" applyBorder="1" applyAlignment="1" applyProtection="1">
      <alignment vertical="center" wrapText="1"/>
      <protection locked="0" hidden="1"/>
    </xf>
    <xf numFmtId="0" fontId="4" fillId="3" borderId="1" xfId="3" applyFont="1" applyFill="1" applyBorder="1" applyAlignment="1" applyProtection="1">
      <alignment vertical="center" wrapText="1"/>
      <protection locked="0" hidden="1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  <protection locked="0" hidden="1"/>
    </xf>
    <xf numFmtId="0" fontId="4" fillId="0" borderId="6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left" vertical="center" wrapText="1"/>
      <protection locked="0" hidden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1" xfId="0" applyFont="1" applyBorder="1" applyAlignment="1" applyProtection="1">
      <alignment horizontal="center" vertical="center" wrapText="1"/>
      <protection locked="0" hidden="1"/>
    </xf>
    <xf numFmtId="0" fontId="4" fillId="0" borderId="12" xfId="0" applyFont="1" applyBorder="1" applyAlignment="1" applyProtection="1">
      <alignment horizontal="center" vertical="center" wrapText="1"/>
      <protection locked="0" hidden="1"/>
    </xf>
    <xf numFmtId="0" fontId="4" fillId="0" borderId="10" xfId="0" applyFont="1" applyBorder="1" applyAlignment="1" applyProtection="1">
      <alignment horizontal="center" vertical="center" wrapText="1"/>
      <protection locked="0" hidden="1"/>
    </xf>
    <xf numFmtId="0" fontId="4" fillId="3" borderId="7" xfId="0" applyFont="1" applyFill="1" applyBorder="1" applyAlignment="1" applyProtection="1">
      <alignment horizontal="left" vertical="center" wrapText="1"/>
      <protection locked="0" hidden="1"/>
    </xf>
    <xf numFmtId="0" fontId="4" fillId="3" borderId="6" xfId="0" applyFont="1" applyFill="1" applyBorder="1" applyAlignment="1" applyProtection="1">
      <alignment horizontal="left" vertical="center" wrapText="1"/>
      <protection locked="0" hidden="1"/>
    </xf>
    <xf numFmtId="0" fontId="4" fillId="3" borderId="5" xfId="0" applyFont="1" applyFill="1" applyBorder="1" applyAlignment="1" applyProtection="1">
      <alignment horizontal="left" vertical="center" wrapText="1"/>
      <protection locked="0" hidden="1"/>
    </xf>
    <xf numFmtId="0" fontId="4" fillId="0" borderId="13" xfId="0" applyFont="1" applyBorder="1" applyAlignment="1" applyProtection="1">
      <alignment horizontal="center" vertical="center" wrapText="1"/>
      <protection locked="0" hidden="1"/>
    </xf>
    <xf numFmtId="0" fontId="4" fillId="0" borderId="0" xfId="0" applyFont="1" applyBorder="1" applyAlignment="1" applyProtection="1">
      <alignment horizontal="center" vertical="center" wrapText="1"/>
      <protection locked="0" hidden="1"/>
    </xf>
    <xf numFmtId="0" fontId="4" fillId="0" borderId="9" xfId="0" applyFont="1" applyBorder="1" applyAlignment="1" applyProtection="1">
      <alignment horizontal="center" vertical="center" wrapText="1"/>
      <protection locked="0" hidden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  <protection locked="0" hidden="1"/>
    </xf>
    <xf numFmtId="0" fontId="4" fillId="0" borderId="6" xfId="0" applyFont="1" applyBorder="1" applyAlignment="1" applyProtection="1">
      <alignment horizontal="left" vertical="center" wrapText="1"/>
      <protection locked="0" hidden="1"/>
    </xf>
    <xf numFmtId="0" fontId="4" fillId="0" borderId="5" xfId="0" applyFont="1" applyBorder="1" applyAlignment="1" applyProtection="1">
      <alignment horizontal="left" vertical="center" wrapText="1"/>
      <protection locked="0" hidden="1"/>
    </xf>
    <xf numFmtId="0" fontId="4" fillId="3" borderId="1" xfId="0" applyFont="1" applyFill="1" applyBorder="1" applyAlignment="1" applyProtection="1">
      <alignment horizontal="center" vertical="center" wrapText="1"/>
      <protection locked="0" hidden="1"/>
    </xf>
    <xf numFmtId="0" fontId="4" fillId="3" borderId="11" xfId="0" applyFont="1" applyFill="1" applyBorder="1" applyAlignment="1" applyProtection="1">
      <alignment horizontal="center" vertical="center" wrapText="1"/>
      <protection locked="0" hidden="1"/>
    </xf>
    <xf numFmtId="0" fontId="4" fillId="3" borderId="12" xfId="0" applyFont="1" applyFill="1" applyBorder="1" applyAlignment="1" applyProtection="1">
      <alignment horizontal="center" vertical="center" wrapText="1"/>
      <protection locked="0" hidden="1"/>
    </xf>
    <xf numFmtId="0" fontId="4" fillId="3" borderId="10" xfId="0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 wrapText="1"/>
    </xf>
  </cellXfs>
  <cellStyles count="6">
    <cellStyle name="Moneda" xfId="5" builtinId="4"/>
    <cellStyle name="Moneda [0]" xfId="1" builtinId="7"/>
    <cellStyle name="Moneda 3" xfId="4" xr:uid="{00000000-0005-0000-0000-000002000000}"/>
    <cellStyle name="Normal" xfId="0" builtinId="0"/>
    <cellStyle name="Normal 3 3" xfId="3" xr:uid="{00000000-0005-0000-0000-000004000000}"/>
    <cellStyle name="Normal 8 2" xfId="2" xr:uid="{00000000-0005-0000-0000-000005000000}"/>
  </cellStyles>
  <dxfs count="10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152400</xdr:rowOff>
    </xdr:from>
    <xdr:ext cx="14573250" cy="1409700"/>
    <xdr:grpSp>
      <xdr:nvGrpSpPr>
        <xdr:cNvPr id="2" name="Shape 2" title="Dibuj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2400" y="152400"/>
          <a:ext cx="14573250" cy="1409700"/>
          <a:chOff x="0" y="3084675"/>
          <a:chExt cx="10692001" cy="1390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7" name="Shape 6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8" name="Shape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9" name="Shape 8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0" name="Shape 9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11" name="Shape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2" name="Shape 11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6" name="Shape 12" descr="escud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10</xdr:col>
      <xdr:colOff>0</xdr:colOff>
      <xdr:row>0</xdr:row>
      <xdr:rowOff>152400</xdr:rowOff>
    </xdr:from>
    <xdr:ext cx="12890500" cy="1409700"/>
    <xdr:grpSp>
      <xdr:nvGrpSpPr>
        <xdr:cNvPr id="57" name="Shape 2" title="Dibuj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18402300" y="152400"/>
          <a:ext cx="12890500" cy="1409700"/>
          <a:chOff x="0" y="3084675"/>
          <a:chExt cx="10692001" cy="1390650"/>
        </a:xfrm>
      </xdr:grpSpPr>
      <xdr:grpSp>
        <xdr:nvGrpSpPr>
          <xdr:cNvPr id="58" name="Shape 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59" name="Shape 4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60" name="Shape 5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62" name="Shape 6">
                <a:extLst>
                  <a:ext uri="{FF2B5EF4-FFF2-40B4-BE49-F238E27FC236}">
                    <a16:creationId xmlns:a16="http://schemas.microsoft.com/office/drawing/2014/main" id="{00000000-0008-0000-0000-00003E000000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63" name="Shape 7">
                <a:extLst>
                  <a:ext uri="{FF2B5EF4-FFF2-40B4-BE49-F238E27FC236}">
                    <a16:creationId xmlns:a16="http://schemas.microsoft.com/office/drawing/2014/main" id="{00000000-0008-0000-0000-00003F000000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64" name="Shape 8">
                <a:extLst>
                  <a:ext uri="{FF2B5EF4-FFF2-40B4-BE49-F238E27FC236}">
                    <a16:creationId xmlns:a16="http://schemas.microsoft.com/office/drawing/2014/main" id="{00000000-0008-0000-0000-000040000000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65" name="Shape 9">
                <a:extLst>
                  <a:ext uri="{FF2B5EF4-FFF2-40B4-BE49-F238E27FC236}">
                    <a16:creationId xmlns:a16="http://schemas.microsoft.com/office/drawing/2014/main" id="{00000000-0008-0000-0000-000041000000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66" name="Shape 10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67" name="Shape 11">
                <a:extLst>
                  <a:ext uri="{FF2B5EF4-FFF2-40B4-BE49-F238E27FC236}">
                    <a16:creationId xmlns:a16="http://schemas.microsoft.com/office/drawing/2014/main" id="{00000000-0008-0000-0000-000043000000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61" name="Shape 12" descr="escudo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fc00918310c510d/Documentos/SSPD%20-%20SGC/INSUMOS%20FORMULACI&#211;N%20PROYECTO%20GC/PROYECTO%202024/3.%20mede01.03.02.p004.f001_V7-%20CadenaValor%20V20240620%20ARM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81\metodolo4\AE8794B8\DATA%202010%2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fc00918310c510d/Documentos/SSPD%20-%20SGC/INSUMOS%20FORMULACI&#211;N%20PROYECTO%20GC/PROYECTO%202024/Actividades%20de%20calidad%20para%20el%20proyecto%20de%20gesti&#243;n%20del%20conocimien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81\metodolo4\Users\PATRIC~1\AppData\Local\Temp\4.%20PLANTILLA%20EJEMPLO%20ANEXO%20PPTO%20POAI%202015%20AJUST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</sheetNames>
    <sheetDataSet>
      <sheetData sheetId="0">
        <row r="2">
          <cell r="A2" t="str">
            <v>Si</v>
          </cell>
          <cell r="C2">
            <v>4112</v>
          </cell>
          <cell r="F2">
            <v>6101001</v>
          </cell>
          <cell r="I2">
            <v>61010010001</v>
          </cell>
          <cell r="L2" t="str">
            <v>62020010013-0101</v>
          </cell>
          <cell r="O2" t="str">
            <v>NO* 2.3</v>
          </cell>
          <cell r="R2" t="str">
            <v>1.2.1.0.00</v>
          </cell>
          <cell r="AA2" t="str">
            <v>0401001</v>
          </cell>
        </row>
        <row r="3">
          <cell r="A3" t="str">
            <v>No</v>
          </cell>
          <cell r="C3">
            <v>4121</v>
          </cell>
          <cell r="F3">
            <v>6101002</v>
          </cell>
          <cell r="I3">
            <v>61010010002</v>
          </cell>
          <cell r="L3" t="str">
            <v>62010040006-0102</v>
          </cell>
          <cell r="O3" t="str">
            <v>NO* 2.3.1</v>
          </cell>
          <cell r="R3" t="str">
            <v>1.2.1.0.00</v>
          </cell>
          <cell r="AA3" t="str">
            <v>0401004</v>
          </cell>
        </row>
        <row r="4">
          <cell r="C4">
            <v>4123</v>
          </cell>
          <cell r="F4">
            <v>6101003</v>
          </cell>
          <cell r="I4">
            <v>61010010003</v>
          </cell>
          <cell r="L4" t="str">
            <v>62020010011-0103</v>
          </cell>
          <cell r="O4" t="str">
            <v>NO* 2.3.1.01</v>
          </cell>
          <cell r="R4" t="str">
            <v>1.2.2.0.00.01</v>
          </cell>
          <cell r="AA4" t="str">
            <v>0401005</v>
          </cell>
        </row>
        <row r="5">
          <cell r="C5">
            <v>4124</v>
          </cell>
          <cell r="F5">
            <v>6101004</v>
          </cell>
          <cell r="I5">
            <v>61010010004</v>
          </cell>
          <cell r="L5" t="str">
            <v>62020010021-0104</v>
          </cell>
          <cell r="O5" t="str">
            <v>NO* 2.3.1.01.01</v>
          </cell>
          <cell r="R5" t="str">
            <v>1.2.2.0.00.02</v>
          </cell>
          <cell r="AA5" t="str">
            <v>0401006</v>
          </cell>
        </row>
        <row r="6">
          <cell r="C6">
            <v>4131</v>
          </cell>
          <cell r="F6">
            <v>6102001</v>
          </cell>
          <cell r="I6">
            <v>61010010005</v>
          </cell>
          <cell r="L6" t="str">
            <v>61020030021-0105</v>
          </cell>
          <cell r="O6" t="str">
            <v>NO* 2.3.1.01.01.001</v>
          </cell>
          <cell r="R6" t="str">
            <v>1.2.2.0.00.03</v>
          </cell>
          <cell r="AA6" t="str">
            <v>0401007</v>
          </cell>
        </row>
        <row r="7">
          <cell r="C7">
            <v>4132</v>
          </cell>
          <cell r="F7">
            <v>6102002</v>
          </cell>
          <cell r="I7">
            <v>61010020001</v>
          </cell>
          <cell r="L7" t="str">
            <v>62010010014-0106</v>
          </cell>
          <cell r="O7" t="str">
            <v>NO* 2.3.1.01.01.001.01</v>
          </cell>
          <cell r="R7" t="str">
            <v>1.2.2.0.00.04</v>
          </cell>
          <cell r="AA7" t="str">
            <v>0401008</v>
          </cell>
        </row>
        <row r="8">
          <cell r="C8">
            <v>4133</v>
          </cell>
          <cell r="F8">
            <v>6102003</v>
          </cell>
          <cell r="I8">
            <v>61010020002</v>
          </cell>
          <cell r="L8" t="str">
            <v>61020030016-0107</v>
          </cell>
          <cell r="O8" t="str">
            <v>NO* 2.3.1.01.01.001.01.01</v>
          </cell>
          <cell r="R8" t="str">
            <v>1.2.2.0.00.05</v>
          </cell>
          <cell r="AA8" t="str">
            <v>0401010</v>
          </cell>
        </row>
        <row r="9">
          <cell r="C9">
            <v>4134</v>
          </cell>
          <cell r="F9">
            <v>6102004</v>
          </cell>
          <cell r="I9">
            <v>61010020003</v>
          </cell>
          <cell r="L9" t="str">
            <v>61020020017-0108</v>
          </cell>
          <cell r="O9" t="str">
            <v>2.3.1.01.01.001.01.01.01</v>
          </cell>
          <cell r="R9" t="str">
            <v>1.2.2.0.00.06</v>
          </cell>
          <cell r="AA9" t="str">
            <v>0401011</v>
          </cell>
        </row>
        <row r="10">
          <cell r="C10">
            <v>4135</v>
          </cell>
          <cell r="F10">
            <v>6102005</v>
          </cell>
          <cell r="I10">
            <v>61010020004</v>
          </cell>
          <cell r="L10" t="str">
            <v>61020020019-0109</v>
          </cell>
          <cell r="O10" t="str">
            <v>2.3.1.01.01.001.01.01.02</v>
          </cell>
          <cell r="R10" t="str">
            <v>1.2.2.0.00.07</v>
          </cell>
          <cell r="AA10" t="str">
            <v>0401014</v>
          </cell>
        </row>
        <row r="11">
          <cell r="C11">
            <v>4137</v>
          </cell>
          <cell r="F11">
            <v>6102006</v>
          </cell>
          <cell r="I11">
            <v>61010020005</v>
          </cell>
          <cell r="L11" t="str">
            <v>61020030031-0110</v>
          </cell>
          <cell r="O11" t="str">
            <v>NO* 2.3.1.01.01.001.01.02</v>
          </cell>
          <cell r="R11" t="str">
            <v>1.2.2.0.00.08</v>
          </cell>
          <cell r="AA11" t="str">
            <v>0401015</v>
          </cell>
        </row>
        <row r="12">
          <cell r="C12">
            <v>4143</v>
          </cell>
          <cell r="F12">
            <v>6201001</v>
          </cell>
          <cell r="I12">
            <v>61010020006</v>
          </cell>
          <cell r="L12" t="str">
            <v>61020010016-0111</v>
          </cell>
          <cell r="O12" t="str">
            <v>2.3.1.01.01.001.01.02.01</v>
          </cell>
          <cell r="R12" t="str">
            <v>1.2.2.0.00.09</v>
          </cell>
          <cell r="AA12" t="str">
            <v>0401017</v>
          </cell>
        </row>
        <row r="13">
          <cell r="C13">
            <v>4145</v>
          </cell>
          <cell r="F13">
            <v>6201002</v>
          </cell>
          <cell r="I13">
            <v>61010020007</v>
          </cell>
          <cell r="L13" t="str">
            <v>61020010018-0112</v>
          </cell>
          <cell r="O13" t="str">
            <v>2.3.1.01.01.001.01.02.02</v>
          </cell>
          <cell r="R13" t="str">
            <v>1.2.2.0.00.10</v>
          </cell>
          <cell r="AA13" t="str">
            <v>0401019</v>
          </cell>
        </row>
        <row r="14">
          <cell r="C14">
            <v>4146</v>
          </cell>
          <cell r="F14">
            <v>6201003</v>
          </cell>
          <cell r="I14">
            <v>61010020008</v>
          </cell>
          <cell r="L14" t="str">
            <v>62010010012-0113</v>
          </cell>
          <cell r="O14" t="str">
            <v>NO* 2.3.1.01.01.001.01.03</v>
          </cell>
          <cell r="R14" t="str">
            <v>1.2.2.0.00.11</v>
          </cell>
          <cell r="AA14" t="str">
            <v>0401020</v>
          </cell>
        </row>
        <row r="15">
          <cell r="C15">
            <v>4147</v>
          </cell>
          <cell r="F15">
            <v>6201004</v>
          </cell>
          <cell r="I15">
            <v>61010020009</v>
          </cell>
          <cell r="L15" t="str">
            <v>61020030011-0114</v>
          </cell>
          <cell r="O15" t="str">
            <v>2.3.1.01.01.001.01.03.01</v>
          </cell>
          <cell r="R15" t="str">
            <v>1.2.2.0.00.12</v>
          </cell>
          <cell r="AA15" t="str">
            <v>0401021</v>
          </cell>
        </row>
        <row r="16">
          <cell r="C16">
            <v>4148</v>
          </cell>
          <cell r="F16">
            <v>6202001</v>
          </cell>
          <cell r="I16">
            <v>61010020010</v>
          </cell>
          <cell r="L16" t="str">
            <v>61020030004-0115</v>
          </cell>
          <cell r="O16" t="str">
            <v>2.3.1.01.01.001.01.03.02</v>
          </cell>
          <cell r="R16" t="str">
            <v>1.2.2.0.00.13</v>
          </cell>
          <cell r="AA16" t="str">
            <v>0401022</v>
          </cell>
        </row>
        <row r="17">
          <cell r="C17">
            <v>4151</v>
          </cell>
          <cell r="F17">
            <v>6202002</v>
          </cell>
          <cell r="I17">
            <v>61010020011</v>
          </cell>
          <cell r="L17" t="str">
            <v>61020010018-0201</v>
          </cell>
          <cell r="O17" t="str">
            <v>NO* 2.3.1.01.01.001.02</v>
          </cell>
          <cell r="R17" t="str">
            <v>1.2.2.0.00.14</v>
          </cell>
          <cell r="AA17" t="str">
            <v>0401023</v>
          </cell>
        </row>
        <row r="18">
          <cell r="C18">
            <v>4152</v>
          </cell>
          <cell r="F18">
            <v>6202003</v>
          </cell>
          <cell r="I18">
            <v>61010020012</v>
          </cell>
          <cell r="L18" t="str">
            <v>61020010016-0202</v>
          </cell>
          <cell r="O18" t="str">
            <v>2.3.1.01.01.001.02.01</v>
          </cell>
          <cell r="R18" t="str">
            <v>1.2.2.0.00.15</v>
          </cell>
          <cell r="AA18" t="str">
            <v>0401024</v>
          </cell>
        </row>
        <row r="19">
          <cell r="C19">
            <v>4161</v>
          </cell>
          <cell r="F19">
            <v>6301001</v>
          </cell>
          <cell r="I19">
            <v>61010020013</v>
          </cell>
          <cell r="L19" t="str">
            <v>62010040006-0203</v>
          </cell>
          <cell r="O19" t="str">
            <v>2.3.1.01.01.001.02.02</v>
          </cell>
          <cell r="R19" t="str">
            <v>1.2.2.0.00.16</v>
          </cell>
          <cell r="AA19" t="str">
            <v>0401026</v>
          </cell>
        </row>
        <row r="20">
          <cell r="C20">
            <v>4162</v>
          </cell>
          <cell r="F20">
            <v>6301002</v>
          </cell>
          <cell r="I20">
            <v>61010020014</v>
          </cell>
          <cell r="L20" t="str">
            <v>63010020005-0204</v>
          </cell>
          <cell r="O20" t="str">
            <v>2.3.1.01.01.001.02.03</v>
          </cell>
          <cell r="R20" t="str">
            <v>1.2.2.0.00.17</v>
          </cell>
          <cell r="AA20" t="str">
            <v>0401029</v>
          </cell>
        </row>
        <row r="21">
          <cell r="C21">
            <v>4163</v>
          </cell>
          <cell r="F21">
            <v>6302001</v>
          </cell>
          <cell r="I21">
            <v>61010020015</v>
          </cell>
          <cell r="L21" t="str">
            <v>62020010013-0205</v>
          </cell>
          <cell r="O21" t="str">
            <v>NO* 2.3.1.01.01.001.04</v>
          </cell>
          <cell r="R21" t="str">
            <v>1.2.2.0.00.18</v>
          </cell>
          <cell r="AA21" t="str">
            <v>0401031</v>
          </cell>
        </row>
        <row r="22">
          <cell r="C22">
            <v>4164</v>
          </cell>
          <cell r="F22">
            <v>6302002</v>
          </cell>
          <cell r="I22">
            <v>61010020016</v>
          </cell>
          <cell r="L22" t="str">
            <v>61020020017-0206</v>
          </cell>
          <cell r="O22" t="str">
            <v>2.3.1.01.01.001.04.01</v>
          </cell>
          <cell r="R22" t="str">
            <v>1.2.2.0.00.19</v>
          </cell>
          <cell r="AA22" t="str">
            <v>0401032</v>
          </cell>
        </row>
        <row r="23">
          <cell r="C23">
            <v>4171</v>
          </cell>
          <cell r="I23">
            <v>61010020017</v>
          </cell>
          <cell r="L23" t="str">
            <v>61020020019-0207</v>
          </cell>
          <cell r="O23" t="str">
            <v>2.3.1.01.01.001.04.02</v>
          </cell>
          <cell r="R23" t="str">
            <v>1.2.2.0.00.25</v>
          </cell>
          <cell r="AA23" t="str">
            <v>0401033</v>
          </cell>
        </row>
        <row r="24">
          <cell r="C24">
            <v>4172</v>
          </cell>
          <cell r="I24">
            <v>61010030001</v>
          </cell>
          <cell r="L24" t="str">
            <v>61020030031-0208</v>
          </cell>
          <cell r="O24" t="str">
            <v>2.3.1.01.01.001.04.03</v>
          </cell>
          <cell r="R24" t="str">
            <v>1.2.2.0.00.27</v>
          </cell>
          <cell r="AA24" t="str">
            <v>0401035</v>
          </cell>
        </row>
        <row r="25">
          <cell r="C25">
            <v>4173</v>
          </cell>
          <cell r="I25">
            <v>61010030002</v>
          </cell>
          <cell r="L25" t="str">
            <v>61020060010-0209</v>
          </cell>
          <cell r="O25" t="str">
            <v>NO* 2.3.1.01.01.001.05</v>
          </cell>
          <cell r="R25" t="str">
            <v>1.2.2.0.00.28</v>
          </cell>
          <cell r="AA25" t="str">
            <v>0401036</v>
          </cell>
        </row>
        <row r="26">
          <cell r="C26">
            <v>4181</v>
          </cell>
          <cell r="I26">
            <v>61010030003</v>
          </cell>
          <cell r="L26" t="str">
            <v>61020060014-0210</v>
          </cell>
          <cell r="O26" t="str">
            <v>2.3.1.01.01.001.05.01</v>
          </cell>
          <cell r="R26" t="str">
            <v>1.2.2.0.00.29</v>
          </cell>
          <cell r="AA26" t="str">
            <v>0401037</v>
          </cell>
        </row>
        <row r="27">
          <cell r="C27">
            <v>4182</v>
          </cell>
          <cell r="I27">
            <v>61010040001</v>
          </cell>
          <cell r="L27" t="str">
            <v>61010020008-0211</v>
          </cell>
          <cell r="O27" t="str">
            <v>2.3.1.01.01.001.05.02</v>
          </cell>
          <cell r="R27" t="str">
            <v>1.2.3.1.01</v>
          </cell>
          <cell r="AA27" t="str">
            <v>0401038</v>
          </cell>
        </row>
        <row r="28">
          <cell r="C28">
            <v>4183</v>
          </cell>
          <cell r="I28">
            <v>61010040002</v>
          </cell>
          <cell r="L28" t="str">
            <v>62010010014-0212</v>
          </cell>
          <cell r="O28" t="str">
            <v>2.3.1.01.01.001.05.03</v>
          </cell>
          <cell r="R28" t="str">
            <v>1.2.3.1.03.01</v>
          </cell>
          <cell r="AA28" t="str">
            <v>0401039</v>
          </cell>
        </row>
        <row r="29">
          <cell r="I29">
            <v>61010040003</v>
          </cell>
          <cell r="L29" t="str">
            <v>61020030021-0213</v>
          </cell>
          <cell r="O29" t="str">
            <v>NO* 2.3.1.01.01.001.06</v>
          </cell>
          <cell r="R29" t="str">
            <v>1.2.3.1.03.02</v>
          </cell>
          <cell r="AA29" t="str">
            <v>0401040</v>
          </cell>
        </row>
        <row r="30">
          <cell r="I30">
            <v>61010040004</v>
          </cell>
          <cell r="L30" t="str">
            <v>61020030016-0214</v>
          </cell>
          <cell r="O30" t="str">
            <v>2.3.1.01.01.001.06.01</v>
          </cell>
          <cell r="R30" t="str">
            <v>1.2.3.1.05.01</v>
          </cell>
          <cell r="AA30" t="str">
            <v>0401041</v>
          </cell>
        </row>
        <row r="31">
          <cell r="I31">
            <v>61010040005</v>
          </cell>
          <cell r="L31" t="str">
            <v>61020020017-0301</v>
          </cell>
          <cell r="O31" t="str">
            <v>2.3.1.01.01.001.06.02</v>
          </cell>
          <cell r="R31" t="str">
            <v>1.2.3.1.05.02</v>
          </cell>
          <cell r="AA31" t="str">
            <v>0401042</v>
          </cell>
        </row>
        <row r="32">
          <cell r="I32">
            <v>61010040006</v>
          </cell>
          <cell r="L32" t="str">
            <v>61020020019-302</v>
          </cell>
          <cell r="O32" t="str">
            <v>2.3.1.01.01.001.06.03</v>
          </cell>
          <cell r="R32" t="str">
            <v>1.2.3.1.05.03</v>
          </cell>
          <cell r="AA32" t="str">
            <v>0401043</v>
          </cell>
        </row>
        <row r="33">
          <cell r="I33">
            <v>61010040007</v>
          </cell>
          <cell r="L33" t="str">
            <v>63010010006-0303</v>
          </cell>
          <cell r="O33" t="str">
            <v>NO* 2.3.1.01.01.001.07</v>
          </cell>
          <cell r="R33" t="str">
            <v>1.2.3.1.05.04</v>
          </cell>
          <cell r="AA33" t="str">
            <v>0401060</v>
          </cell>
        </row>
        <row r="34">
          <cell r="I34">
            <v>61010040008</v>
          </cell>
          <cell r="L34" t="str">
            <v>61010020012-0304</v>
          </cell>
          <cell r="O34" t="str">
            <v>2.3.1.01.01.001.07.01</v>
          </cell>
          <cell r="R34" t="str">
            <v>1.2.3.1.12</v>
          </cell>
          <cell r="AA34" t="str">
            <v>0401061</v>
          </cell>
        </row>
        <row r="35">
          <cell r="A35" t="str">
            <v>P.M.51010011: Área de Desarrollo Naranja Ciudad Inteligente – Ciudad Paraíso</v>
          </cell>
          <cell r="I35">
            <v>61020010001</v>
          </cell>
          <cell r="L35" t="str">
            <v>61020030021-0306</v>
          </cell>
          <cell r="O35" t="str">
            <v>2.3.1.01.01.001.07.02</v>
          </cell>
          <cell r="R35" t="str">
            <v>1.2.3.1.14</v>
          </cell>
          <cell r="AA35" t="str">
            <v>0401062</v>
          </cell>
        </row>
        <row r="36">
          <cell r="A36" t="str">
            <v xml:space="preserve">P.M.51010012: Lo Virtual: otra Dimensión de la Escuela </v>
          </cell>
          <cell r="I36">
            <v>61020010002</v>
          </cell>
          <cell r="L36" t="str">
            <v>61020030016-0307</v>
          </cell>
          <cell r="O36" t="str">
            <v>2.3.1.01.01.001.07.03</v>
          </cell>
          <cell r="R36" t="str">
            <v>1.2.3.1.14.01</v>
          </cell>
          <cell r="AA36" t="str">
            <v>0401064</v>
          </cell>
        </row>
        <row r="37">
          <cell r="A37" t="str">
            <v>P.M.51010013: Sistema Semafórico Inteligente</v>
          </cell>
          <cell r="I37">
            <v>61020010003</v>
          </cell>
          <cell r="L37" t="str">
            <v>61020030011-0309</v>
          </cell>
          <cell r="O37" t="str">
            <v>NO* 2.3.1.01.01.001.08</v>
          </cell>
          <cell r="R37" t="str">
            <v>1.2.3.1.14.02</v>
          </cell>
          <cell r="AA37" t="str">
            <v>0401065</v>
          </cell>
        </row>
        <row r="38">
          <cell r="A38" t="str">
            <v>P.M.51020011: Área de Desarrollo Naranja Parque Pacífico: cultura, arte, música, gastronomía, artesanía y diseño.</v>
          </cell>
          <cell r="I38">
            <v>61020010004</v>
          </cell>
          <cell r="L38" t="str">
            <v>61020030004-0310</v>
          </cell>
          <cell r="O38" t="str">
            <v>NO* 2.3.1.01.01.001.08.01</v>
          </cell>
          <cell r="R38" t="str">
            <v>1.2.3.1.14.03</v>
          </cell>
          <cell r="AA38" t="str">
            <v>0401066</v>
          </cell>
        </row>
        <row r="39">
          <cell r="A39" t="str">
            <v>P.M.51020012: Área de Desarrollo Naranja Alameda de la Salsa</v>
          </cell>
          <cell r="I39">
            <v>61020010005</v>
          </cell>
          <cell r="L39" t="str">
            <v>61020010018-0312</v>
          </cell>
          <cell r="O39" t="str">
            <v>2.3.1.01.01.001.08.01.01</v>
          </cell>
          <cell r="R39" t="str">
            <v>1.2.3.1.14.04</v>
          </cell>
          <cell r="AA39" t="str">
            <v>0401068</v>
          </cell>
        </row>
        <row r="40">
          <cell r="A40" t="str">
            <v>P.M.51020013: Parque Tecnológico de Innovación San Fernando</v>
          </cell>
          <cell r="I40">
            <v>61020010006</v>
          </cell>
          <cell r="L40" t="str">
            <v>61020020017-0401</v>
          </cell>
          <cell r="O40" t="str">
            <v>2.3.1.01.01.001.08.01.02</v>
          </cell>
          <cell r="R40" t="str">
            <v>1.2.3.1.15</v>
          </cell>
          <cell r="AA40" t="str">
            <v>0401069</v>
          </cell>
        </row>
        <row r="41">
          <cell r="A41" t="str">
            <v xml:space="preserve">P.M.51020021: Clúster del Deporte </v>
          </cell>
          <cell r="I41">
            <v>61020010007</v>
          </cell>
          <cell r="L41" t="str">
            <v>61020020019-0402</v>
          </cell>
          <cell r="O41" t="str">
            <v>2.3.1.01.01.001.08.01.03</v>
          </cell>
          <cell r="R41" t="str">
            <v>1.2.3.1.17</v>
          </cell>
          <cell r="AA41" t="str">
            <v>0401070</v>
          </cell>
        </row>
        <row r="42">
          <cell r="A42" t="str">
            <v>P.M.51020022: Ciudad Médica</v>
          </cell>
          <cell r="I42">
            <v>61020010008</v>
          </cell>
          <cell r="L42" t="str">
            <v>61020010001-0403</v>
          </cell>
          <cell r="O42" t="str">
            <v>NO* 2.3.1.01.01.001.08.02</v>
          </cell>
          <cell r="R42" t="str">
            <v>1.2.3.1.18</v>
          </cell>
          <cell r="AA42" t="str">
            <v>0401071</v>
          </cell>
        </row>
        <row r="43">
          <cell r="A43" t="str">
            <v xml:space="preserve">P.M.51030011: Juegos Panamericanos Junior </v>
          </cell>
          <cell r="I43">
            <v>61020010009</v>
          </cell>
          <cell r="L43" t="str">
            <v>62010010014-0404</v>
          </cell>
          <cell r="O43" t="str">
            <v>2.3.1.01.01.001.08.02.01</v>
          </cell>
          <cell r="R43" t="str">
            <v>1.2.3.1.18.01</v>
          </cell>
          <cell r="AA43" t="str">
            <v>0401072</v>
          </cell>
        </row>
        <row r="44">
          <cell r="A44" t="str">
            <v xml:space="preserve">P.M.51030012: Parque de las Aves </v>
          </cell>
          <cell r="I44">
            <v>61020010010</v>
          </cell>
          <cell r="L44" t="str">
            <v>61020030021-0405</v>
          </cell>
          <cell r="O44" t="str">
            <v>2.3.1.01.01.001.08.02.02</v>
          </cell>
          <cell r="R44" t="str">
            <v>1.2.3.1.18.02</v>
          </cell>
          <cell r="AA44" t="str">
            <v>0401073</v>
          </cell>
        </row>
        <row r="45">
          <cell r="A45" t="str">
            <v xml:space="preserve">P.M.51030013: Cali Ciudad Salsa </v>
          </cell>
          <cell r="I45">
            <v>61020010011</v>
          </cell>
          <cell r="L45" t="str">
            <v>61020030016-0406</v>
          </cell>
          <cell r="O45" t="str">
            <v>2.3.1.01.01.001.08.02.03</v>
          </cell>
          <cell r="R45" t="str">
            <v>1.2.3.1.19.01</v>
          </cell>
          <cell r="AA45" t="str">
            <v>0401074</v>
          </cell>
        </row>
        <row r="46">
          <cell r="A46" t="str">
            <v>P.M.51040021: Centros para el Emprendimiento y Desarrollo Empresarial y Social</v>
          </cell>
          <cell r="I46">
            <v>61020010012</v>
          </cell>
          <cell r="L46" t="str">
            <v>61020030011-0407</v>
          </cell>
          <cell r="O46" t="str">
            <v>NO* 2.3.1.01.01.002</v>
          </cell>
          <cell r="R46" t="str">
            <v>1.2.3.1.19.02</v>
          </cell>
          <cell r="AA46" t="str">
            <v>0401087</v>
          </cell>
        </row>
        <row r="47">
          <cell r="A47" t="str">
            <v>P.M.51050011: Fondo Solidario y de Oportunidades</v>
          </cell>
          <cell r="I47">
            <v>61020010013</v>
          </cell>
          <cell r="L47" t="str">
            <v>61020060010-0408</v>
          </cell>
          <cell r="O47" t="str">
            <v>NO* 2.3.1.01.01.002.31</v>
          </cell>
          <cell r="R47" t="str">
            <v>1.2.3.1.19.03</v>
          </cell>
          <cell r="AA47" t="str">
            <v>0401094</v>
          </cell>
        </row>
        <row r="48">
          <cell r="A48" t="str">
            <v>P.M.51050021: Sistema de Plazas de Mercado Distrital</v>
          </cell>
          <cell r="I48">
            <v>61020010014</v>
          </cell>
          <cell r="L48" t="str">
            <v>61020010018-0409</v>
          </cell>
          <cell r="O48" t="str">
            <v>2.3.1.01.01.002.31.01</v>
          </cell>
          <cell r="R48" t="str">
            <v>1.2.3.1.19.04</v>
          </cell>
          <cell r="AA48" t="str">
            <v>0401102</v>
          </cell>
        </row>
        <row r="49">
          <cell r="A49" t="str">
            <v>P.M.52010021: Desde Cali Convivimos</v>
          </cell>
          <cell r="I49">
            <v>61020010015</v>
          </cell>
          <cell r="L49" t="str">
            <v>61020010016-0410</v>
          </cell>
          <cell r="O49" t="str">
            <v>2.3.1.01.01.002.31.02</v>
          </cell>
          <cell r="R49" t="str">
            <v>1.2.3.1.19.05</v>
          </cell>
          <cell r="AA49" t="str">
            <v>0401103</v>
          </cell>
        </row>
        <row r="50">
          <cell r="A50" t="str">
            <v xml:space="preserve">P.M.52010031: Campus de Policía Puro Corazón por Cali. </v>
          </cell>
          <cell r="I50">
            <v>61020010016</v>
          </cell>
          <cell r="L50" t="str">
            <v>61020030011-0501</v>
          </cell>
          <cell r="O50" t="str">
            <v>NO* 2.3.1.01.01.002.32</v>
          </cell>
          <cell r="R50" t="str">
            <v>1.2.3.1.19.06</v>
          </cell>
          <cell r="AA50" t="str">
            <v>0401104</v>
          </cell>
        </row>
        <row r="51">
          <cell r="A51" t="str">
            <v xml:space="preserve">P.M.52010041: Modernización de los servicios de acceso a la justicia con calidad. </v>
          </cell>
          <cell r="I51">
            <v>61020010017</v>
          </cell>
          <cell r="L51" t="str">
            <v>61020030004-0502</v>
          </cell>
          <cell r="O51" t="str">
            <v>2.3.1.01.01.002.32.01</v>
          </cell>
          <cell r="R51" t="str">
            <v>1.2.3.1.19.07</v>
          </cell>
          <cell r="AA51" t="str">
            <v>0401105</v>
          </cell>
        </row>
        <row r="52">
          <cell r="A52" t="str">
            <v xml:space="preserve">P.M.52020011: Sistema Distrital de Atención Integral a la Primera Infancia </v>
          </cell>
          <cell r="I52">
            <v>61020010018</v>
          </cell>
          <cell r="L52" t="str">
            <v>61020020017-0503</v>
          </cell>
          <cell r="O52" t="str">
            <v>2.3.1.01.01.002.32.02</v>
          </cell>
          <cell r="R52" t="str">
            <v>1.2.3.1.19.21</v>
          </cell>
          <cell r="AA52" t="str">
            <v>0401106</v>
          </cell>
        </row>
        <row r="53">
          <cell r="A53" t="str">
            <v>P.M.52020051: Centro de Atención Integral a Personas con Discapacidad</v>
          </cell>
          <cell r="I53">
            <v>61020020001</v>
          </cell>
          <cell r="L53" t="str">
            <v>61020020019-0504</v>
          </cell>
          <cell r="O53" t="str">
            <v>NO* 2.3.1.01.01.002.33</v>
          </cell>
          <cell r="R53" t="str">
            <v>1.2.3.1.19.22</v>
          </cell>
          <cell r="AA53" t="str">
            <v>0406001</v>
          </cell>
        </row>
        <row r="54">
          <cell r="A54" t="str">
            <v>P.M.52020061: Casa del Pacifico para la vida de la población Afro</v>
          </cell>
          <cell r="I54">
            <v>61020020002</v>
          </cell>
          <cell r="L54" t="str">
            <v>61020030021-0505</v>
          </cell>
          <cell r="O54" t="str">
            <v>2.3.1.01.01.002.33.01</v>
          </cell>
          <cell r="R54" t="str">
            <v>1.2.3.1.19.41</v>
          </cell>
          <cell r="AA54" t="str">
            <v>0406002</v>
          </cell>
        </row>
        <row r="55">
          <cell r="A55" t="str">
            <v>P.M.52020101: Centro de Servicios Integrales para Habitantes de Calle</v>
          </cell>
          <cell r="I55">
            <v>61020020003</v>
          </cell>
          <cell r="L55" t="str">
            <v>62010010014-0506</v>
          </cell>
          <cell r="O55" t="str">
            <v>2.3.1.01.01.002.33.02</v>
          </cell>
          <cell r="R55" t="str">
            <v>1.2.3.1.19.42</v>
          </cell>
          <cell r="AA55" t="str">
            <v>0406003</v>
          </cell>
        </row>
        <row r="56">
          <cell r="A56" t="str">
            <v xml:space="preserve">P.M.52020111: Cali Segura para las Mujeres y las Niñas. </v>
          </cell>
          <cell r="I56">
            <v>61020020004</v>
          </cell>
          <cell r="L56" t="str">
            <v>61020030016-0507</v>
          </cell>
          <cell r="O56" t="str">
            <v>NO* 2.3.1.01.02</v>
          </cell>
          <cell r="R56" t="str">
            <v>1.2.3.1.19.43</v>
          </cell>
          <cell r="AA56" t="str">
            <v>0406004</v>
          </cell>
        </row>
        <row r="57">
          <cell r="A57" t="str">
            <v>P.M.52030011: Política Integral de Prevención y Atención para el Consumo de SPA</v>
          </cell>
          <cell r="I57">
            <v>61020020005</v>
          </cell>
          <cell r="L57" t="str">
            <v>61020010016-0508</v>
          </cell>
          <cell r="O57" t="str">
            <v>NO* 2.3.1.01.02.001</v>
          </cell>
          <cell r="R57" t="str">
            <v>1.2.3.1.19.44</v>
          </cell>
          <cell r="AA57" t="str">
            <v>0406005</v>
          </cell>
        </row>
        <row r="58">
          <cell r="A58" t="str">
            <v xml:space="preserve">P.M.52030051: Ciudad Paraíso </v>
          </cell>
          <cell r="I58">
            <v>61020020006</v>
          </cell>
          <cell r="L58" t="str">
            <v>61020010018-0509</v>
          </cell>
          <cell r="O58" t="str">
            <v>2.3.1.01.02.001.01</v>
          </cell>
          <cell r="R58" t="str">
            <v>1.2.3.1.19.45</v>
          </cell>
          <cell r="AA58" t="str">
            <v>0406006</v>
          </cell>
        </row>
        <row r="59">
          <cell r="A59" t="str">
            <v>P.M.52040021: Universidad Distrital de Santiago de Cali</v>
          </cell>
          <cell r="I59">
            <v>61020020007</v>
          </cell>
          <cell r="L59" t="str">
            <v>63010010006-0510</v>
          </cell>
          <cell r="O59" t="str">
            <v>2.3.1.01.02.001.02</v>
          </cell>
          <cell r="R59" t="str">
            <v>1.2.3.1.19.46</v>
          </cell>
          <cell r="AA59" t="str">
            <v>0406007</v>
          </cell>
        </row>
        <row r="60">
          <cell r="A60" t="str">
            <v>P.M.52040031: Cali Distrito Educador</v>
          </cell>
          <cell r="I60">
            <v>61020020008</v>
          </cell>
          <cell r="L60" t="str">
            <v>63010010002-0511</v>
          </cell>
          <cell r="O60" t="str">
            <v>2.3.1.01.02.001.03</v>
          </cell>
          <cell r="R60" t="str">
            <v>1.2.3.1.19.47</v>
          </cell>
          <cell r="AA60" t="str">
            <v>0406008</v>
          </cell>
        </row>
        <row r="61">
          <cell r="A61" t="str">
            <v>P.M.52050011: Recuperación de la Memoria de la Cultura de Cali.</v>
          </cell>
          <cell r="I61">
            <v>61020020009</v>
          </cell>
          <cell r="L61" t="str">
            <v>63010010001-0512</v>
          </cell>
          <cell r="O61" t="str">
            <v>NO* 2.3.1.01.02.002</v>
          </cell>
          <cell r="R61" t="str">
            <v>1.2.3.1.19.48</v>
          </cell>
          <cell r="AA61" t="str">
            <v>0406009</v>
          </cell>
        </row>
        <row r="62">
          <cell r="A62" t="str">
            <v xml:space="preserve">P.M.52050021: Producción Audiovisual con Talento Local. </v>
          </cell>
          <cell r="I62">
            <v>61020020010</v>
          </cell>
          <cell r="L62" t="str">
            <v>61020010018-0601</v>
          </cell>
          <cell r="O62" t="str">
            <v>2.3.1.01.02.002.01</v>
          </cell>
          <cell r="R62" t="str">
            <v>1.2.3.1.19.49</v>
          </cell>
          <cell r="AA62" t="str">
            <v>0406010</v>
          </cell>
        </row>
        <row r="63">
          <cell r="A63" t="str">
            <v>P.M.52050022: Revitalización del Instituto Popular de Cultura</v>
          </cell>
          <cell r="I63">
            <v>61020020011</v>
          </cell>
          <cell r="L63" t="str">
            <v>61020010016-0602</v>
          </cell>
          <cell r="O63" t="str">
            <v>2.3.1.01.02.002.02</v>
          </cell>
          <cell r="R63" t="str">
            <v>1.2.3.1.19.50</v>
          </cell>
          <cell r="AA63" t="str">
            <v>0406011</v>
          </cell>
        </row>
        <row r="64">
          <cell r="A64" t="str">
            <v xml:space="preserve">P.M.53010011: Ecoparque Corazón de Pance. </v>
          </cell>
          <cell r="I64">
            <v>61020020012</v>
          </cell>
          <cell r="L64" t="str">
            <v>61020030011-0604</v>
          </cell>
          <cell r="O64" t="str">
            <v>2.3.1.01.02.002.03</v>
          </cell>
          <cell r="R64" t="str">
            <v>1.2.3.1.19.57</v>
          </cell>
          <cell r="AA64" t="str">
            <v>0406012</v>
          </cell>
        </row>
        <row r="65">
          <cell r="A65" t="str">
            <v>P.M.53010012: Conservación de las Cuencas Hidrográficas</v>
          </cell>
          <cell r="I65">
            <v>61020020013</v>
          </cell>
          <cell r="L65" t="str">
            <v>61020030004-0605</v>
          </cell>
          <cell r="O65" t="str">
            <v>NO* 2.3.1.01.02.003</v>
          </cell>
          <cell r="R65" t="str">
            <v>1.2.3.1.19.58</v>
          </cell>
          <cell r="AA65" t="str">
            <v>0406013</v>
          </cell>
        </row>
        <row r="66">
          <cell r="A66" t="str">
            <v xml:space="preserve">P.M.53010021: Parque Lineal Jarillón del Rio Cauca. </v>
          </cell>
          <cell r="I66">
            <v>61020020014</v>
          </cell>
          <cell r="L66" t="str">
            <v>62010010014-0606</v>
          </cell>
          <cell r="O66" t="str">
            <v>2.3.1.01.02.003.01</v>
          </cell>
          <cell r="R66" t="str">
            <v>1.2.3.2.01</v>
          </cell>
          <cell r="AA66" t="str">
            <v>0406014</v>
          </cell>
        </row>
        <row r="67">
          <cell r="A67" t="str">
            <v>P.M.53010022: Parque Lineal Rio Cali.</v>
          </cell>
          <cell r="I67">
            <v>61020020015</v>
          </cell>
          <cell r="L67" t="str">
            <v>61020030021-0607</v>
          </cell>
          <cell r="O67" t="str">
            <v>2.3.1.01.02.003.02</v>
          </cell>
          <cell r="R67" t="str">
            <v>1.2.3.2.02.01</v>
          </cell>
          <cell r="AA67" t="str">
            <v>0406016</v>
          </cell>
        </row>
        <row r="68">
          <cell r="A68" t="str">
            <v xml:space="preserve">P.M.53010031: Centro de Atención y Valoración de Fauna Silvestre (CAV Fauna) </v>
          </cell>
          <cell r="I68">
            <v>61020020016</v>
          </cell>
          <cell r="L68" t="str">
            <v>61020030016-0608</v>
          </cell>
          <cell r="O68" t="str">
            <v>2.3.1.01.02.003.03</v>
          </cell>
          <cell r="R68" t="str">
            <v>1.2.3.2.02.02</v>
          </cell>
          <cell r="AA68" t="str">
            <v>0406017</v>
          </cell>
        </row>
        <row r="69">
          <cell r="A69" t="str">
            <v>P.M.53010032: Política Pública de Ética Interespecie y Protección Animal</v>
          </cell>
          <cell r="I69">
            <v>61020020017</v>
          </cell>
          <cell r="L69" t="str">
            <v>61020040012-0609</v>
          </cell>
          <cell r="O69" t="str">
            <v>NO* 2.3.1.01.02.003.05</v>
          </cell>
          <cell r="R69" t="str">
            <v>1.2.3.2.02.03</v>
          </cell>
          <cell r="AA69" t="str">
            <v>0406018</v>
          </cell>
        </row>
        <row r="70">
          <cell r="A70" t="str">
            <v>P.M.53010041: Nuestra Huerta, Nuestra Casa</v>
          </cell>
          <cell r="I70">
            <v>61020020018</v>
          </cell>
          <cell r="L70" t="str">
            <v>61020040001-0610</v>
          </cell>
          <cell r="O70" t="str">
            <v>2.3.1.01.02.003.05.03</v>
          </cell>
          <cell r="R70" t="str">
            <v>1.2.3.2.03</v>
          </cell>
          <cell r="AA70" t="str">
            <v>0406020</v>
          </cell>
        </row>
        <row r="71">
          <cell r="A71" t="str">
            <v xml:space="preserve">P.M.53020011: Reingeniería de la prestación del servicio de aseo. </v>
          </cell>
          <cell r="I71">
            <v>61020020019</v>
          </cell>
          <cell r="L71" t="str">
            <v>61020060010-0611</v>
          </cell>
          <cell r="O71" t="str">
            <v>NO* 2.3.1.01.02.004</v>
          </cell>
          <cell r="R71" t="str">
            <v>1.2.3.2.05.01</v>
          </cell>
          <cell r="AA71" t="str">
            <v>0406021</v>
          </cell>
        </row>
        <row r="72">
          <cell r="A72" t="str">
            <v>P.M.53020012: Parque Ambiental y Tecnológico de Residuos Sólidos</v>
          </cell>
          <cell r="I72">
            <v>61020030001</v>
          </cell>
          <cell r="L72" t="str">
            <v>61020060014-0612</v>
          </cell>
          <cell r="O72" t="str">
            <v>2.3.1.01.02.004.01</v>
          </cell>
          <cell r="R72" t="str">
            <v>1.2.3.2.05.02</v>
          </cell>
          <cell r="AA72" t="str">
            <v>0406022</v>
          </cell>
        </row>
        <row r="73">
          <cell r="A73" t="str">
            <v xml:space="preserve">P.M.53020041: Sistema de abastecimiento energético a través de fuentes no convencionales. </v>
          </cell>
          <cell r="I73">
            <v>61020030002</v>
          </cell>
          <cell r="L73" t="str">
            <v>61020060013-0613</v>
          </cell>
          <cell r="O73" t="str">
            <v>2.3.1.01.02.004.02</v>
          </cell>
          <cell r="R73" t="str">
            <v>1.2.3.2.05.03</v>
          </cell>
          <cell r="AA73" t="str">
            <v>1202001</v>
          </cell>
        </row>
        <row r="74">
          <cell r="A74" t="str">
            <v>P.M.53030031:  Repotenciación PTAR Cañaveralejo.</v>
          </cell>
          <cell r="I74">
            <v>61020030003</v>
          </cell>
          <cell r="L74" t="str">
            <v>61020020003-0614</v>
          </cell>
          <cell r="O74" t="str">
            <v>2.3.1.01.02.004.03</v>
          </cell>
          <cell r="R74" t="str">
            <v>1.2.3.2.05.04</v>
          </cell>
          <cell r="AA74" t="str">
            <v>1202002</v>
          </cell>
        </row>
        <row r="75">
          <cell r="A75" t="str">
            <v>P.M.53030032:  Descontaminación del río Cauca</v>
          </cell>
          <cell r="I75">
            <v>61020030004</v>
          </cell>
          <cell r="L75" t="str">
            <v>61010020001-0615</v>
          </cell>
          <cell r="O75" t="str">
            <v>NO* 2.3.1.01.02.005</v>
          </cell>
          <cell r="R75" t="str">
            <v>1.2.3.2.05.05</v>
          </cell>
          <cell r="AA75" t="str">
            <v>1202003</v>
          </cell>
        </row>
        <row r="76">
          <cell r="A76" t="str">
            <v xml:space="preserve">P.M.53040021: Sistema de Bicicletas Públicas. </v>
          </cell>
          <cell r="I76">
            <v>61020030005</v>
          </cell>
          <cell r="L76" t="str">
            <v>61020020017-0701</v>
          </cell>
          <cell r="O76" t="str">
            <v>2.3.1.01.02.005.03</v>
          </cell>
          <cell r="R76" t="str">
            <v>1.2.3.2.05.06</v>
          </cell>
          <cell r="AA76" t="str">
            <v>1202004</v>
          </cell>
        </row>
        <row r="77">
          <cell r="A77" t="str">
            <v>P.M.53040031: Estación Central del MIO y Troncal Oriental</v>
          </cell>
          <cell r="I77">
            <v>61020030006</v>
          </cell>
          <cell r="L77" t="str">
            <v>61020010001-0702</v>
          </cell>
          <cell r="O77" t="str">
            <v>NO* 2.3.1.01.02.006</v>
          </cell>
          <cell r="R77" t="str">
            <v>1.2.3.2.06</v>
          </cell>
          <cell r="AA77" t="str">
            <v>1202005</v>
          </cell>
        </row>
        <row r="78">
          <cell r="A78" t="str">
            <v>P.M.53040041: Boulevard de San Antonio.</v>
          </cell>
          <cell r="I78">
            <v>61020030007</v>
          </cell>
          <cell r="L78" t="str">
            <v>62010010014-0703</v>
          </cell>
          <cell r="O78" t="str">
            <v>2.3.1.01.02.006.01</v>
          </cell>
          <cell r="R78" t="str">
            <v>1.2.3.2.06.01</v>
          </cell>
          <cell r="AA78" t="str">
            <v>1202006</v>
          </cell>
        </row>
        <row r="79">
          <cell r="A79" t="str">
            <v>P.M.53040042: Intercambiador vial de Sameco.</v>
          </cell>
          <cell r="I79">
            <v>61020030008</v>
          </cell>
          <cell r="L79" t="str">
            <v>61020030021-0704</v>
          </cell>
          <cell r="O79" t="str">
            <v>2.3.1.01.02.006.02</v>
          </cell>
          <cell r="R79" t="str">
            <v>1.2.3.2.06.02</v>
          </cell>
          <cell r="AA79" t="str">
            <v>1202007</v>
          </cell>
        </row>
        <row r="80">
          <cell r="A80" t="str">
            <v>P.M.53040043: Plan Bicentenario de Mantenimiento y Rehabilitación Vial Eco sostenible.</v>
          </cell>
          <cell r="I80">
            <v>61020030009</v>
          </cell>
          <cell r="L80" t="str">
            <v>62010010012-0705</v>
          </cell>
          <cell r="O80" t="str">
            <v>2.3.1.01.02.006.03</v>
          </cell>
          <cell r="R80" t="str">
            <v>1.2.3.2.06.03</v>
          </cell>
          <cell r="AA80" t="str">
            <v>1202008</v>
          </cell>
        </row>
        <row r="81">
          <cell r="A81" t="str">
            <v>P.M.53040044 Proyecto Lazos Norte – Sur: a.	Prolongación Avenida Circunvalar 
b.	Prolongación Avenida Ciudad de Cali 
c.	Autopista Simón Bolívar Oriente – Occidente 
d.	Conexión Oriente 
e.	Diseños y factibilidad de la vía alterna a Buenaventura</v>
          </cell>
          <cell r="I81">
            <v>61020030010</v>
          </cell>
          <cell r="L81" t="str">
            <v>61020030011-0706</v>
          </cell>
          <cell r="O81" t="str">
            <v>NO* 2.3.1.01.02.007</v>
          </cell>
          <cell r="R81" t="str">
            <v>1.2.3.2.06.04</v>
          </cell>
          <cell r="AA81" t="str">
            <v>1202009</v>
          </cell>
        </row>
        <row r="82">
          <cell r="A82" t="str">
            <v>P.M.53040051: Estrategia de convivencia vial: Es Cuestión de Vida.</v>
          </cell>
          <cell r="I82">
            <v>61020030011</v>
          </cell>
          <cell r="L82" t="str">
            <v>61020010016-0707</v>
          </cell>
          <cell r="O82" t="str">
            <v>2.3.1.01.02.007.01</v>
          </cell>
          <cell r="R82" t="str">
            <v>1.2.3.2.06.05</v>
          </cell>
          <cell r="AA82" t="str">
            <v>1202010</v>
          </cell>
        </row>
        <row r="83">
          <cell r="A83" t="str">
            <v>P.M.53040052: Plan Maestro de Orientación Comunitaria y Señalización Vial.</v>
          </cell>
          <cell r="I83">
            <v>61020030012</v>
          </cell>
          <cell r="L83" t="str">
            <v>62010030011-0708</v>
          </cell>
          <cell r="O83" t="str">
            <v>2.3.1.01.02.007.02</v>
          </cell>
          <cell r="R83" t="str">
            <v>1.2.3.2.06.06</v>
          </cell>
          <cell r="AA83" t="str">
            <v>1202011</v>
          </cell>
        </row>
        <row r="84">
          <cell r="A84" t="str">
            <v>P.M.53050011: Centro Integral para la Gestión del Riesgo de Emergencias y Desastres.</v>
          </cell>
          <cell r="I84">
            <v>61020030013</v>
          </cell>
          <cell r="L84" t="str">
            <v>62010030008-0709</v>
          </cell>
          <cell r="O84" t="str">
            <v>2.3.1.01.02.007.03</v>
          </cell>
          <cell r="R84" t="str">
            <v>1.2.3.2.06.07</v>
          </cell>
          <cell r="AA84" t="str">
            <v>1202012</v>
          </cell>
        </row>
        <row r="85">
          <cell r="A85" t="str">
            <v>P.M.53050021: Plan Jarillón del Río Cauca y obras complementarias.</v>
          </cell>
          <cell r="I85">
            <v>61020030014</v>
          </cell>
          <cell r="L85" t="str">
            <v>62010010014-0801</v>
          </cell>
          <cell r="O85" t="str">
            <v>NO* 2.3.1.01.02.008</v>
          </cell>
          <cell r="R85" t="str">
            <v>1.2.3.2.06.08</v>
          </cell>
          <cell r="AA85" t="str">
            <v>1202013</v>
          </cell>
        </row>
        <row r="86">
          <cell r="A86" t="str">
            <v>P.M.53050022: Viviendas Productivas Rurales</v>
          </cell>
          <cell r="I86">
            <v>61020030015</v>
          </cell>
          <cell r="L86" t="str">
            <v>61020030021-0802</v>
          </cell>
          <cell r="O86" t="str">
            <v>2.3.1.01.02.008.01</v>
          </cell>
          <cell r="R86" t="str">
            <v>1.2.3.2.07</v>
          </cell>
          <cell r="AA86" t="str">
            <v>1202014</v>
          </cell>
        </row>
        <row r="87">
          <cell r="A87" t="str">
            <v>P.M.54010011: Cali Distrito Especial.</v>
          </cell>
          <cell r="I87">
            <v>61020030016</v>
          </cell>
          <cell r="L87" t="str">
            <v>61020030016-0803</v>
          </cell>
          <cell r="O87" t="str">
            <v>2.3.1.01.02.008.02</v>
          </cell>
          <cell r="R87" t="str">
            <v>1.2.3.2.07.01</v>
          </cell>
          <cell r="AA87" t="str">
            <v>1202015</v>
          </cell>
        </row>
        <row r="88">
          <cell r="A88" t="str">
            <v>P.M.54010012: Semilleros Itinerantes de Desarrollo Distrital</v>
          </cell>
          <cell r="I88">
            <v>61020030017</v>
          </cell>
          <cell r="L88" t="str">
            <v>62010010012-0804</v>
          </cell>
          <cell r="O88" t="str">
            <v>2.3.1.01.02.008.03</v>
          </cell>
          <cell r="R88" t="str">
            <v>1.2.3.2.07.02</v>
          </cell>
          <cell r="AA88" t="str">
            <v>1202016</v>
          </cell>
        </row>
        <row r="89">
          <cell r="A89" t="str">
            <v>P.M.54020011: Laboratorio de Innovación de Administración Pública</v>
          </cell>
          <cell r="I89">
            <v>61020030018</v>
          </cell>
          <cell r="L89" t="str">
            <v>61020030011-0805</v>
          </cell>
          <cell r="O89" t="str">
            <v>NO* 2.3.1.01.02.009</v>
          </cell>
          <cell r="R89" t="str">
            <v>1.2.3.2.09.01</v>
          </cell>
          <cell r="AA89" t="str">
            <v>1202017</v>
          </cell>
        </row>
        <row r="90">
          <cell r="A90" t="str">
            <v>P.M.54020041 Catastro Multipropósito y Gestor Catastral.</v>
          </cell>
          <cell r="I90">
            <v>61020030019</v>
          </cell>
          <cell r="L90" t="str">
            <v>61020030004-0806</v>
          </cell>
          <cell r="O90" t="str">
            <v>2.3.1.01.02.009.01</v>
          </cell>
          <cell r="R90" t="str">
            <v>1.2.3.2.09.02</v>
          </cell>
          <cell r="AA90" t="str">
            <v>1202018</v>
          </cell>
        </row>
        <row r="91">
          <cell r="A91" t="str">
            <v xml:space="preserve">P.M.54030011: Escuela de Participación Ciudadana. </v>
          </cell>
          <cell r="I91">
            <v>61020030020</v>
          </cell>
          <cell r="L91" t="str">
            <v>62010030001-0807</v>
          </cell>
          <cell r="O91" t="str">
            <v>2.3.1.01.02.009.02</v>
          </cell>
          <cell r="R91" t="str">
            <v>1.2.3.2.09.03</v>
          </cell>
          <cell r="AA91" t="str">
            <v>1202019</v>
          </cell>
        </row>
        <row r="92">
          <cell r="A92" t="str">
            <v>P.M.54030012: Escuela del Buen Gobierno</v>
          </cell>
          <cell r="I92">
            <v>61020030021</v>
          </cell>
          <cell r="L92" t="str">
            <v>62010030011-0808</v>
          </cell>
          <cell r="O92" t="str">
            <v>2.3.1.01.02.009.03</v>
          </cell>
          <cell r="R92" t="str">
            <v>1.2.3.2.09.06</v>
          </cell>
          <cell r="AA92" t="str">
            <v>1202020</v>
          </cell>
        </row>
        <row r="93">
          <cell r="I93">
            <v>61020030022</v>
          </cell>
          <cell r="L93" t="str">
            <v>61020020017-0809</v>
          </cell>
          <cell r="O93" t="str">
            <v>NO* 2.3.1.01.03</v>
          </cell>
          <cell r="R93" t="str">
            <v>1.2.3.2.10</v>
          </cell>
          <cell r="AA93" t="str">
            <v>1202021</v>
          </cell>
        </row>
        <row r="94">
          <cell r="I94">
            <v>61020030023</v>
          </cell>
          <cell r="L94" t="str">
            <v>61020020019-0810</v>
          </cell>
          <cell r="O94" t="str">
            <v>NO* 2.3.1.01.03.001</v>
          </cell>
          <cell r="R94" t="str">
            <v>1.2.3.2.11</v>
          </cell>
          <cell r="AA94" t="str">
            <v>1202023</v>
          </cell>
        </row>
        <row r="95">
          <cell r="I95">
            <v>61020030024</v>
          </cell>
          <cell r="L95" t="str">
            <v>61020010001-0811</v>
          </cell>
          <cell r="O95" t="str">
            <v>NO* 2.3.1.01.03.001.01</v>
          </cell>
          <cell r="R95" t="str">
            <v>1.2.3.2.15</v>
          </cell>
          <cell r="AA95" t="str">
            <v>1202024</v>
          </cell>
        </row>
        <row r="96">
          <cell r="I96">
            <v>61020030025</v>
          </cell>
          <cell r="L96" t="str">
            <v>61010020014-0812</v>
          </cell>
          <cell r="O96" t="str">
            <v>2.3.1.01.03.001.01.01</v>
          </cell>
          <cell r="R96" t="str">
            <v>1.2.3.2.21.01</v>
          </cell>
          <cell r="AA96" t="str">
            <v>1202025</v>
          </cell>
        </row>
        <row r="97">
          <cell r="I97">
            <v>61020030026</v>
          </cell>
          <cell r="L97" t="str">
            <v>61010020012-0813</v>
          </cell>
          <cell r="O97" t="str">
            <v>2.3.1.01.03.001.01.02</v>
          </cell>
          <cell r="R97" t="str">
            <v>1.2.3.2.21.02</v>
          </cell>
          <cell r="AA97" t="str">
            <v>1202026</v>
          </cell>
        </row>
        <row r="98">
          <cell r="I98">
            <v>61020030027</v>
          </cell>
          <cell r="L98" t="str">
            <v>61010020016-0814</v>
          </cell>
          <cell r="O98" t="str">
            <v>2.3.1.01.03.001.01.03</v>
          </cell>
          <cell r="R98" t="str">
            <v>1.2.3.2.21.03</v>
          </cell>
          <cell r="AA98" t="str">
            <v>1202027</v>
          </cell>
        </row>
        <row r="99">
          <cell r="I99">
            <v>61020030028</v>
          </cell>
          <cell r="L99" t="str">
            <v>63010010006-0815</v>
          </cell>
          <cell r="O99" t="str">
            <v>NO* 2.3.1.01.03.001.03</v>
          </cell>
          <cell r="R99" t="str">
            <v>1.2.3.2.21.04</v>
          </cell>
          <cell r="AA99" t="str">
            <v>1202028</v>
          </cell>
        </row>
        <row r="100">
          <cell r="I100">
            <v>61020030029</v>
          </cell>
          <cell r="L100" t="str">
            <v>61020020017-0901</v>
          </cell>
          <cell r="O100" t="str">
            <v>2.3.1.01.03.001.03.03</v>
          </cell>
          <cell r="R100" t="str">
            <v>1.2.3.2.22.03</v>
          </cell>
          <cell r="AA100" t="str">
            <v>1202029</v>
          </cell>
        </row>
        <row r="101">
          <cell r="I101">
            <v>61020030030</v>
          </cell>
          <cell r="L101" t="str">
            <v>61020010001-0902</v>
          </cell>
          <cell r="O101" t="str">
            <v>NO* 2.3.1.01.03.009</v>
          </cell>
          <cell r="R101" t="str">
            <v>1.2.3.2.22.04</v>
          </cell>
          <cell r="AA101" t="str">
            <v>1202030</v>
          </cell>
        </row>
        <row r="102">
          <cell r="I102">
            <v>61020030031</v>
          </cell>
          <cell r="L102" t="str">
            <v>61020030031-0903</v>
          </cell>
          <cell r="O102" t="str">
            <v>2.3.1.01.03.009.03</v>
          </cell>
          <cell r="R102" t="str">
            <v>1.2.3.2.22.05</v>
          </cell>
          <cell r="AA102" t="str">
            <v>1202031</v>
          </cell>
        </row>
        <row r="103">
          <cell r="I103">
            <v>61020030032</v>
          </cell>
          <cell r="L103" t="str">
            <v>61020020019-0904</v>
          </cell>
          <cell r="O103" t="str">
            <v>NO* 2.3.1.01.03.083</v>
          </cell>
          <cell r="R103" t="str">
            <v>1.2.3.2.22.06</v>
          </cell>
          <cell r="AA103" t="str">
            <v>1202032</v>
          </cell>
        </row>
        <row r="104">
          <cell r="I104">
            <v>61020030033</v>
          </cell>
          <cell r="L104" t="str">
            <v>61010020001-0905</v>
          </cell>
          <cell r="O104" t="str">
            <v>2.3.1.01.03.083.01</v>
          </cell>
          <cell r="R104" t="str">
            <v>1.2.3.2.22.07</v>
          </cell>
          <cell r="AA104" t="str">
            <v>1202033</v>
          </cell>
        </row>
        <row r="105">
          <cell r="I105">
            <v>61020030034</v>
          </cell>
          <cell r="L105" t="str">
            <v>61020060014-0906</v>
          </cell>
          <cell r="O105" t="str">
            <v>2.3.1.01.03.083.02</v>
          </cell>
          <cell r="R105" t="str">
            <v>1.2.3.2.23.01</v>
          </cell>
          <cell r="AA105" t="str">
            <v>1202034</v>
          </cell>
        </row>
        <row r="106">
          <cell r="I106">
            <v>61020040001</v>
          </cell>
          <cell r="L106" t="str">
            <v>61010020008-0907</v>
          </cell>
          <cell r="O106" t="str">
            <v>NO* 2.3.1.01.03.096</v>
          </cell>
          <cell r="R106" t="str">
            <v>1.2.3.2.24.01</v>
          </cell>
          <cell r="AA106" t="str">
            <v>1203001</v>
          </cell>
        </row>
        <row r="107">
          <cell r="I107">
            <v>61020040002</v>
          </cell>
          <cell r="L107" t="str">
            <v>61020020003-0908</v>
          </cell>
          <cell r="O107" t="str">
            <v>2.3.1.01.03.096.01</v>
          </cell>
          <cell r="R107" t="str">
            <v>1.2.3.2.24.02</v>
          </cell>
          <cell r="AA107" t="str">
            <v>1203002</v>
          </cell>
        </row>
        <row r="108">
          <cell r="I108">
            <v>61020040003</v>
          </cell>
          <cell r="L108" t="str">
            <v>61020040012-0909</v>
          </cell>
          <cell r="O108" t="str">
            <v>2.3.1.01.03.096.02</v>
          </cell>
          <cell r="R108" t="str">
            <v>1.2.3.2.24.03</v>
          </cell>
          <cell r="AA108" t="str">
            <v>1203003</v>
          </cell>
        </row>
        <row r="109">
          <cell r="I109">
            <v>61020040004</v>
          </cell>
          <cell r="L109" t="str">
            <v>61020030004-0910</v>
          </cell>
          <cell r="O109" t="str">
            <v>NO* 2.3.1.01.03.097</v>
          </cell>
          <cell r="R109" t="str">
            <v>1.2.3.2.24.04</v>
          </cell>
          <cell r="AA109" t="str">
            <v>1203004</v>
          </cell>
        </row>
        <row r="110">
          <cell r="I110">
            <v>61020040005</v>
          </cell>
          <cell r="L110" t="str">
            <v>61020030011-0911</v>
          </cell>
          <cell r="O110" t="str">
            <v>2.3.1.01.03.097.01</v>
          </cell>
          <cell r="R110" t="str">
            <v>1.2.3.2.24.05</v>
          </cell>
          <cell r="AA110" t="str">
            <v>1203005</v>
          </cell>
        </row>
        <row r="111">
          <cell r="I111">
            <v>61020040006</v>
          </cell>
          <cell r="L111" t="str">
            <v>61020010016-0912</v>
          </cell>
          <cell r="O111" t="str">
            <v>2.3.1.01.03.097.02</v>
          </cell>
          <cell r="R111" t="str">
            <v>1.2.3.2.24.06</v>
          </cell>
          <cell r="AA111" t="str">
            <v>1203006</v>
          </cell>
        </row>
        <row r="112">
          <cell r="I112">
            <v>61020040007</v>
          </cell>
          <cell r="L112" t="str">
            <v>62010040006-0913</v>
          </cell>
          <cell r="O112" t="str">
            <v>NO* 2.3.1.01.03.098</v>
          </cell>
          <cell r="R112" t="str">
            <v>1.2.3.2.24.07</v>
          </cell>
          <cell r="AA112" t="str">
            <v>1203007</v>
          </cell>
        </row>
        <row r="113">
          <cell r="I113">
            <v>61020040008</v>
          </cell>
          <cell r="L113" t="str">
            <v>62020010013-0914</v>
          </cell>
          <cell r="O113" t="str">
            <v>2.3.1.01.03.098.02</v>
          </cell>
          <cell r="R113" t="str">
            <v>1.2.3.2.24.08</v>
          </cell>
          <cell r="AA113" t="str">
            <v>1203008</v>
          </cell>
        </row>
        <row r="114">
          <cell r="I114">
            <v>61020040009</v>
          </cell>
          <cell r="L114" t="str">
            <v>62020010003-0915</v>
          </cell>
          <cell r="O114" t="str">
            <v>2.3.1.01.03.101</v>
          </cell>
          <cell r="R114" t="str">
            <v>1.2.3.2.25.01</v>
          </cell>
          <cell r="AA114" t="str">
            <v>1203009</v>
          </cell>
        </row>
        <row r="115">
          <cell r="I115">
            <v>61020040010</v>
          </cell>
          <cell r="L115" t="str">
            <v>62020010013-1001</v>
          </cell>
          <cell r="O115" t="str">
            <v>2.3.1.01.03.101.01</v>
          </cell>
          <cell r="R115" t="str">
            <v>1.2.3.2.25.02</v>
          </cell>
          <cell r="AA115" t="str">
            <v>1203011</v>
          </cell>
        </row>
        <row r="116">
          <cell r="I116">
            <v>61020040011</v>
          </cell>
          <cell r="L116" t="str">
            <v>61020020017-1002</v>
          </cell>
          <cell r="O116" t="str">
            <v>2.3.1.01.03.101.02</v>
          </cell>
          <cell r="R116" t="str">
            <v>1.2.3.2.25.03</v>
          </cell>
          <cell r="AA116" t="str">
            <v>1203012</v>
          </cell>
        </row>
        <row r="117">
          <cell r="I117">
            <v>61020040012</v>
          </cell>
          <cell r="L117" t="str">
            <v>61020020019-1003</v>
          </cell>
          <cell r="O117" t="str">
            <v>NO* 2.3.1.01.03.102</v>
          </cell>
          <cell r="R117" t="str">
            <v>1.2.3.2.25.04</v>
          </cell>
          <cell r="AA117" t="str">
            <v>1203013</v>
          </cell>
        </row>
        <row r="118">
          <cell r="I118">
            <v>61020040013</v>
          </cell>
          <cell r="L118" t="str">
            <v>62010010014-1004</v>
          </cell>
          <cell r="O118" t="str">
            <v>2.3.1.01.03.102.01</v>
          </cell>
          <cell r="R118" t="str">
            <v>1.2.3.2.27.01</v>
          </cell>
          <cell r="AA118" t="str">
            <v>1203014</v>
          </cell>
        </row>
        <row r="119">
          <cell r="I119">
            <v>61020040014</v>
          </cell>
          <cell r="L119" t="str">
            <v>61020030021-1005</v>
          </cell>
          <cell r="O119" t="str">
            <v>2.3.1.01.03.102.02</v>
          </cell>
          <cell r="R119" t="str">
            <v>1.2.3.2.27.02</v>
          </cell>
          <cell r="AA119" t="str">
            <v>1204001</v>
          </cell>
        </row>
        <row r="120">
          <cell r="I120">
            <v>61020040015</v>
          </cell>
          <cell r="L120" t="str">
            <v>61020030016-1006</v>
          </cell>
          <cell r="O120" t="str">
            <v>NO* 2.3.1.01.03.103</v>
          </cell>
          <cell r="R120" t="str">
            <v>1.2.3.2.27.03</v>
          </cell>
          <cell r="AA120" t="str">
            <v>1204002</v>
          </cell>
        </row>
        <row r="121">
          <cell r="I121">
            <v>61020050001</v>
          </cell>
          <cell r="L121" t="str">
            <v>62010010012-1007</v>
          </cell>
          <cell r="O121" t="str">
            <v>2.3.1.01.03.103.02</v>
          </cell>
          <cell r="R121" t="str">
            <v>1.2.3.2.27.04</v>
          </cell>
          <cell r="AA121" t="str">
            <v>1204003</v>
          </cell>
        </row>
        <row r="122">
          <cell r="I122">
            <v>61020050002</v>
          </cell>
          <cell r="L122" t="str">
            <v>61020030011-1008</v>
          </cell>
          <cell r="O122" t="str">
            <v>NO* 2.3.1.01.03.105</v>
          </cell>
          <cell r="R122" t="str">
            <v>1.2.3.2.27.05</v>
          </cell>
          <cell r="AA122" t="str">
            <v>1204005</v>
          </cell>
        </row>
        <row r="123">
          <cell r="I123">
            <v>61020050003</v>
          </cell>
          <cell r="L123" t="str">
            <v>61020030004-1009</v>
          </cell>
          <cell r="O123" t="str">
            <v>2.3.1.01.03.105.01</v>
          </cell>
          <cell r="R123" t="str">
            <v>1.2.3.2.27.06</v>
          </cell>
          <cell r="AA123" t="str">
            <v>1204009</v>
          </cell>
        </row>
        <row r="124">
          <cell r="I124">
            <v>61020050004</v>
          </cell>
          <cell r="L124" t="str">
            <v>61020020003-1010</v>
          </cell>
          <cell r="O124" t="str">
            <v>2.3.1.01.03.105.02</v>
          </cell>
          <cell r="R124" t="str">
            <v>1.2.3.2.28.01</v>
          </cell>
          <cell r="AA124" t="str">
            <v>1204010</v>
          </cell>
        </row>
        <row r="125">
          <cell r="I125">
            <v>61020050005</v>
          </cell>
          <cell r="L125" t="str">
            <v>61020030004-1101</v>
          </cell>
          <cell r="O125" t="str">
            <v>NO* 2.3.1.02</v>
          </cell>
          <cell r="R125" t="str">
            <v>1.2.3.2.28.02</v>
          </cell>
          <cell r="AA125" t="str">
            <v>1204012</v>
          </cell>
        </row>
        <row r="126">
          <cell r="I126">
            <v>61020050006</v>
          </cell>
          <cell r="L126" t="str">
            <v>61020030011-1102</v>
          </cell>
          <cell r="O126" t="str">
            <v>NO* 2.3.1.02.01</v>
          </cell>
          <cell r="R126" t="str">
            <v>1.2.3.3.01.01</v>
          </cell>
          <cell r="AA126" t="str">
            <v>1204013</v>
          </cell>
        </row>
        <row r="127">
          <cell r="I127">
            <v>61020050007</v>
          </cell>
          <cell r="L127" t="str">
            <v>62010010011-1103</v>
          </cell>
          <cell r="O127" t="str">
            <v>NO* 2.3.1.02.01.001</v>
          </cell>
          <cell r="R127" t="str">
            <v>1.2.3.3.01.02</v>
          </cell>
          <cell r="AA127" t="str">
            <v>1204014</v>
          </cell>
        </row>
        <row r="128">
          <cell r="I128">
            <v>61020050008</v>
          </cell>
          <cell r="L128" t="str">
            <v>62010010014-1104</v>
          </cell>
          <cell r="O128" t="str">
            <v>NO* 2.3.1.02.01.001.01</v>
          </cell>
          <cell r="R128" t="str">
            <v>1.2.3.3.03</v>
          </cell>
          <cell r="AA128" t="str">
            <v>1204015</v>
          </cell>
        </row>
        <row r="129">
          <cell r="I129">
            <v>61020060001</v>
          </cell>
          <cell r="L129" t="str">
            <v>61020030021-1105</v>
          </cell>
          <cell r="O129" t="str">
            <v>NO* 2.3.1.02.01.001.01.01</v>
          </cell>
          <cell r="R129" t="str">
            <v>1.2.3.3.04.01</v>
          </cell>
          <cell r="AA129" t="str">
            <v>1204016</v>
          </cell>
        </row>
        <row r="130">
          <cell r="I130">
            <v>61020060002</v>
          </cell>
          <cell r="L130" t="str">
            <v>61020030016-1106</v>
          </cell>
          <cell r="O130" t="str">
            <v>2.3.1.02.01.001.01.01.01</v>
          </cell>
          <cell r="R130" t="str">
            <v>1.2.3.3.04.03</v>
          </cell>
          <cell r="AA130" t="str">
            <v>1204018</v>
          </cell>
        </row>
        <row r="131">
          <cell r="I131">
            <v>61020060003</v>
          </cell>
          <cell r="L131" t="str">
            <v>61020020017-1107</v>
          </cell>
          <cell r="O131" t="str">
            <v>2.3.1.02.01.001.01.01.02</v>
          </cell>
          <cell r="R131" t="str">
            <v>1.2.3.3.04.05</v>
          </cell>
          <cell r="AA131" t="str">
            <v>1205004</v>
          </cell>
        </row>
        <row r="132">
          <cell r="I132">
            <v>61020060004</v>
          </cell>
          <cell r="L132" t="str">
            <v>61020020019-1108</v>
          </cell>
          <cell r="O132" t="str">
            <v>2.3.1.02.01.001.01.04</v>
          </cell>
          <cell r="R132" t="str">
            <v>1.2.3.3.04.12</v>
          </cell>
          <cell r="AA132" t="str">
            <v>1205005</v>
          </cell>
        </row>
        <row r="133">
          <cell r="I133">
            <v>61020060005</v>
          </cell>
          <cell r="L133" t="str">
            <v>61020010001-1109</v>
          </cell>
          <cell r="O133" t="str">
            <v>2.3.1.02.01.001.01.05</v>
          </cell>
          <cell r="R133" t="str">
            <v>1.2.3.3.04.13</v>
          </cell>
          <cell r="AA133" t="str">
            <v>1205006</v>
          </cell>
        </row>
        <row r="134">
          <cell r="I134">
            <v>61020060006</v>
          </cell>
          <cell r="L134" t="str">
            <v>61010020014-1110</v>
          </cell>
          <cell r="O134" t="str">
            <v>2.3.1.02.01.001.06.05</v>
          </cell>
          <cell r="R134" t="str">
            <v>1.2.3.3.04.14</v>
          </cell>
          <cell r="AA134" t="str">
            <v>1205007</v>
          </cell>
        </row>
        <row r="135">
          <cell r="I135">
            <v>61020060007</v>
          </cell>
          <cell r="L135" t="str">
            <v>63010010006-1111</v>
          </cell>
          <cell r="O135" t="str">
            <v>2.3.1.02.01.001.07.05</v>
          </cell>
          <cell r="R135" t="str">
            <v>1.2.3.3.04.15</v>
          </cell>
          <cell r="AA135" t="str">
            <v>1206001</v>
          </cell>
        </row>
        <row r="136">
          <cell r="I136">
            <v>61020060008</v>
          </cell>
          <cell r="L136" t="str">
            <v>61010020012-1112</v>
          </cell>
          <cell r="O136" t="str">
            <v>2.3.1.02.01.001.08.01.05</v>
          </cell>
          <cell r="R136" t="str">
            <v>1.2.3.3.04.16</v>
          </cell>
          <cell r="AA136" t="str">
            <v>1206002</v>
          </cell>
        </row>
        <row r="137">
          <cell r="I137">
            <v>61020060009</v>
          </cell>
          <cell r="L137" t="str">
            <v>62010030011-1113</v>
          </cell>
          <cell r="O137" t="str">
            <v>2.3.1.02.01.001.08.02.05</v>
          </cell>
          <cell r="R137" t="str">
            <v>1.2.3.3.04.17</v>
          </cell>
          <cell r="AA137" t="str">
            <v>1206003</v>
          </cell>
        </row>
        <row r="138">
          <cell r="I138">
            <v>61020060010</v>
          </cell>
          <cell r="L138" t="str">
            <v>62010030001-1114</v>
          </cell>
          <cell r="O138" t="str">
            <v>NO* 2.3.1.02.01.001.02</v>
          </cell>
          <cell r="R138" t="str">
            <v>1.2.3.3.04.19</v>
          </cell>
          <cell r="AA138" t="str">
            <v>1206004</v>
          </cell>
        </row>
        <row r="139">
          <cell r="I139">
            <v>61020060011</v>
          </cell>
          <cell r="L139" t="str">
            <v>62010030008-1115</v>
          </cell>
          <cell r="O139" t="str">
            <v>2.3.1.02.01.001.02.01</v>
          </cell>
          <cell r="R139" t="str">
            <v>1.2.3.3.04.20</v>
          </cell>
          <cell r="AA139" t="str">
            <v>1206005</v>
          </cell>
        </row>
        <row r="140">
          <cell r="I140">
            <v>61020060012</v>
          </cell>
          <cell r="L140" t="str">
            <v>61020030021-1201</v>
          </cell>
          <cell r="O140" t="str">
            <v>2.3.1.02.01.001.02.04</v>
          </cell>
          <cell r="R140" t="str">
            <v>1.2.3.3.07.01</v>
          </cell>
          <cell r="AA140" t="str">
            <v>1206006</v>
          </cell>
        </row>
        <row r="141">
          <cell r="I141">
            <v>61020060013</v>
          </cell>
          <cell r="L141" t="str">
            <v>61020030016-1202</v>
          </cell>
          <cell r="O141" t="str">
            <v>NO* 2.3.1.02.01.001.04</v>
          </cell>
          <cell r="R141" t="str">
            <v>1.2.3.3.07.02</v>
          </cell>
          <cell r="AA141" t="str">
            <v>1206007</v>
          </cell>
        </row>
        <row r="142">
          <cell r="I142">
            <v>61020060014</v>
          </cell>
          <cell r="L142" t="str">
            <v>61020040012-1203</v>
          </cell>
          <cell r="O142" t="str">
            <v>2.3.1.02.01.001.04.01</v>
          </cell>
          <cell r="R142" t="str">
            <v>1.2.3.3.07.03</v>
          </cell>
          <cell r="AA142" t="str">
            <v>1206008</v>
          </cell>
        </row>
        <row r="143">
          <cell r="I143">
            <v>61020060015</v>
          </cell>
          <cell r="L143" t="str">
            <v>61020040001-1204</v>
          </cell>
          <cell r="O143" t="str">
            <v>NO* 2.3.1.02.01.001.05</v>
          </cell>
          <cell r="R143" t="str">
            <v>1.2.3.3.07.04</v>
          </cell>
          <cell r="AA143" t="str">
            <v>1206009</v>
          </cell>
        </row>
        <row r="144">
          <cell r="I144">
            <v>61020060016</v>
          </cell>
          <cell r="L144" t="str">
            <v>61020010018-1205</v>
          </cell>
          <cell r="O144" t="str">
            <v>2.3.1.02.01.001.05.01</v>
          </cell>
          <cell r="R144" t="str">
            <v>1.2.3.3.08.01</v>
          </cell>
          <cell r="AA144" t="str">
            <v>1206010</v>
          </cell>
        </row>
        <row r="145">
          <cell r="I145">
            <v>61020060017</v>
          </cell>
          <cell r="L145" t="str">
            <v>61020010016-1206</v>
          </cell>
          <cell r="O145" t="str">
            <v>NO* 2.3.1.02.01.001.06</v>
          </cell>
          <cell r="R145" t="str">
            <v>1.2.3.3.11.01</v>
          </cell>
          <cell r="AA145" t="str">
            <v>1206011</v>
          </cell>
        </row>
        <row r="146">
          <cell r="I146">
            <v>61020060018</v>
          </cell>
          <cell r="L146" t="str">
            <v>62010010012-1207</v>
          </cell>
          <cell r="O146" t="str">
            <v>2.3.1.02.01.001.06.01</v>
          </cell>
          <cell r="R146" t="str">
            <v>1.2.3.3.11.02</v>
          </cell>
          <cell r="AA146" t="str">
            <v>1206012</v>
          </cell>
        </row>
        <row r="147">
          <cell r="I147">
            <v>61020060019</v>
          </cell>
          <cell r="L147" t="str">
            <v>61020030004-1208</v>
          </cell>
          <cell r="O147" t="str">
            <v>2.3.1.02.01.001.06.04</v>
          </cell>
          <cell r="R147" t="str">
            <v>1.2.3.3.18.01</v>
          </cell>
          <cell r="AA147" t="str">
            <v>1206014</v>
          </cell>
        </row>
        <row r="148">
          <cell r="I148">
            <v>61020060020</v>
          </cell>
          <cell r="L148" t="str">
            <v>61020060010-1209</v>
          </cell>
          <cell r="O148" t="str">
            <v>NO* 2.3.1.02.01.001.07</v>
          </cell>
          <cell r="R148" t="str">
            <v>1.2.3.3.18.02</v>
          </cell>
          <cell r="AA148" t="str">
            <v>1206015</v>
          </cell>
        </row>
        <row r="149">
          <cell r="I149">
            <v>61020060021</v>
          </cell>
          <cell r="L149" t="str">
            <v>61020060014-1210</v>
          </cell>
          <cell r="O149" t="str">
            <v>2.3.1.02.01.001.07.04</v>
          </cell>
          <cell r="R149" t="str">
            <v>1.2.3.4.02</v>
          </cell>
          <cell r="AA149" t="str">
            <v>1206016</v>
          </cell>
        </row>
        <row r="150">
          <cell r="I150">
            <v>61020060022</v>
          </cell>
          <cell r="L150" t="str">
            <v>61020060013-1211</v>
          </cell>
          <cell r="O150" t="str">
            <v>NO* 2.3.1.02.01.001.08</v>
          </cell>
          <cell r="R150" t="str">
            <v>1.2.4.1.01.01</v>
          </cell>
          <cell r="AA150" t="str">
            <v>1206018</v>
          </cell>
        </row>
        <row r="151">
          <cell r="I151">
            <v>61020060023</v>
          </cell>
          <cell r="L151" t="str">
            <v>61010020001-1212</v>
          </cell>
          <cell r="O151" t="str">
            <v>NO* 2.3.1.02.01.001.08.01</v>
          </cell>
          <cell r="R151" t="str">
            <v>1.2.4.1.01.02</v>
          </cell>
          <cell r="AA151" t="str">
            <v>1207002</v>
          </cell>
        </row>
        <row r="152">
          <cell r="I152">
            <v>61020060024</v>
          </cell>
          <cell r="L152" t="str">
            <v>61010020008-1213</v>
          </cell>
          <cell r="O152" t="str">
            <v>2.3.1.02.01.001.08.01.01</v>
          </cell>
          <cell r="R152" t="str">
            <v>1.2.4.1.01.03</v>
          </cell>
          <cell r="AA152" t="str">
            <v>1207003</v>
          </cell>
        </row>
        <row r="153">
          <cell r="I153">
            <v>61020060025</v>
          </cell>
          <cell r="L153" t="str">
            <v>61020030021-1301</v>
          </cell>
          <cell r="O153" t="str">
            <v>2.3.1.02.01.001.08.01.04</v>
          </cell>
          <cell r="R153" t="str">
            <v>1.2.4.1.03</v>
          </cell>
          <cell r="AA153" t="str">
            <v>1207004</v>
          </cell>
        </row>
        <row r="154">
          <cell r="I154">
            <v>61020060026</v>
          </cell>
          <cell r="L154" t="str">
            <v>62010010014-1302</v>
          </cell>
          <cell r="O154" t="str">
            <v>NO* 2.3.1.02.01.001.08.02</v>
          </cell>
          <cell r="R154" t="str">
            <v>1.2.4.1.04</v>
          </cell>
          <cell r="AA154" t="str">
            <v>1207005</v>
          </cell>
        </row>
        <row r="155">
          <cell r="I155">
            <v>62010010001</v>
          </cell>
          <cell r="L155" t="str">
            <v>61020030016-1303</v>
          </cell>
          <cell r="O155" t="str">
            <v>2.3.1.02.01.001.08.02.01</v>
          </cell>
          <cell r="R155" t="str">
            <v>1.2.4.2.01.01</v>
          </cell>
          <cell r="AA155" t="str">
            <v>1207006</v>
          </cell>
        </row>
        <row r="156">
          <cell r="I156">
            <v>62010010002</v>
          </cell>
          <cell r="L156" t="str">
            <v>62020010013-1304</v>
          </cell>
          <cell r="O156" t="str">
            <v>2.3.1.02.01.001.08.02.04</v>
          </cell>
          <cell r="R156" t="str">
            <v>1.2.4.2.01.02</v>
          </cell>
          <cell r="AA156" t="str">
            <v>1207007</v>
          </cell>
        </row>
        <row r="157">
          <cell r="I157">
            <v>62010010003</v>
          </cell>
          <cell r="L157" t="str">
            <v>62020010011-1305</v>
          </cell>
          <cell r="O157" t="str">
            <v>NO* 2.3.1.02.01.002</v>
          </cell>
          <cell r="R157" t="str">
            <v>1.2.4.2.02.01</v>
          </cell>
          <cell r="AA157" t="str">
            <v>1207008</v>
          </cell>
        </row>
        <row r="158">
          <cell r="I158">
            <v>62010010004</v>
          </cell>
          <cell r="L158" t="str">
            <v>62010040006-1306</v>
          </cell>
          <cell r="O158" t="str">
            <v>NO* 2.3.1.02.01.002.34</v>
          </cell>
          <cell r="R158" t="str">
            <v>1.2.4.2.02.02</v>
          </cell>
          <cell r="AA158" t="str">
            <v>1207009</v>
          </cell>
        </row>
        <row r="159">
          <cell r="I159">
            <v>62010010005</v>
          </cell>
          <cell r="L159" t="str">
            <v>62020010003-1307</v>
          </cell>
          <cell r="O159" t="str">
            <v>2.3.1.02.01.002.34.01</v>
          </cell>
          <cell r="R159" t="str">
            <v>1.2.4.3.01.01</v>
          </cell>
          <cell r="AA159" t="str">
            <v>1207010</v>
          </cell>
        </row>
        <row r="160">
          <cell r="I160">
            <v>62010010006</v>
          </cell>
          <cell r="L160" t="str">
            <v>61020020017-1308</v>
          </cell>
          <cell r="O160" t="str">
            <v>NO* 2.3.1.02.02</v>
          </cell>
          <cell r="R160" t="str">
            <v>1.2.4.3.01.02</v>
          </cell>
          <cell r="AA160" t="str">
            <v>1207011</v>
          </cell>
        </row>
        <row r="161">
          <cell r="I161">
            <v>62010010007</v>
          </cell>
          <cell r="L161" t="str">
            <v>61020030031-1309</v>
          </cell>
          <cell r="O161" t="str">
            <v>NO* 2.3.1.02.02.001</v>
          </cell>
          <cell r="R161" t="str">
            <v>1.2.4.3.02.01</v>
          </cell>
          <cell r="AA161" t="str">
            <v>1207012</v>
          </cell>
        </row>
        <row r="162">
          <cell r="I162">
            <v>62010010008</v>
          </cell>
          <cell r="L162" t="str">
            <v>61020020019-1310</v>
          </cell>
          <cell r="O162" t="str">
            <v>2.3.1.02.02.001.01</v>
          </cell>
          <cell r="R162" t="str">
            <v>1.2.4.3.02.02</v>
          </cell>
          <cell r="AA162" t="str">
            <v>1207013</v>
          </cell>
        </row>
        <row r="163">
          <cell r="I163">
            <v>62010010009</v>
          </cell>
          <cell r="L163" t="str">
            <v>61020030004-1311</v>
          </cell>
          <cell r="O163" t="str">
            <v>NO* 2.3.1.02.02.001.04</v>
          </cell>
          <cell r="R163" t="str">
            <v>1.2.4.3.03.01</v>
          </cell>
          <cell r="AA163" t="str">
            <v>1207014</v>
          </cell>
        </row>
        <row r="164">
          <cell r="I164">
            <v>62010010010</v>
          </cell>
          <cell r="L164" t="str">
            <v>61020030011-1312</v>
          </cell>
          <cell r="O164" t="str">
            <v>2.3.1.02.02.001.04.01</v>
          </cell>
          <cell r="R164" t="str">
            <v>1.2.4.3.03.02</v>
          </cell>
          <cell r="AA164" t="str">
            <v>1207015</v>
          </cell>
        </row>
        <row r="165">
          <cell r="I165">
            <v>62010010011</v>
          </cell>
          <cell r="L165" t="str">
            <v>62010010011-1313</v>
          </cell>
          <cell r="O165" t="str">
            <v>2.3.1.02.02.001.04.02</v>
          </cell>
          <cell r="R165" t="str">
            <v>1.2.4.4.01.01</v>
          </cell>
          <cell r="AA165" t="str">
            <v>1207016</v>
          </cell>
        </row>
        <row r="166">
          <cell r="I166">
            <v>62010010012</v>
          </cell>
          <cell r="L166" t="str">
            <v>61020010016-1314</v>
          </cell>
          <cell r="O166" t="str">
            <v>NO* 2.3.1.02.02.001.05</v>
          </cell>
          <cell r="R166" t="str">
            <v>1.2.4.4.01.02</v>
          </cell>
          <cell r="AA166" t="str">
            <v>1207017</v>
          </cell>
        </row>
        <row r="167">
          <cell r="I167">
            <v>62010010013</v>
          </cell>
          <cell r="L167" t="str">
            <v>61020010018-1315</v>
          </cell>
          <cell r="O167" t="str">
            <v>2.3.1.02.02.001.05.01</v>
          </cell>
          <cell r="R167" t="str">
            <v>1.2.4.4.03.01</v>
          </cell>
          <cell r="AA167" t="str">
            <v>1207018</v>
          </cell>
        </row>
        <row r="168">
          <cell r="I168">
            <v>62010010014</v>
          </cell>
          <cell r="L168" t="str">
            <v>61020030016-1401</v>
          </cell>
          <cell r="O168" t="str">
            <v>2.3.1.02.02.001.05.02</v>
          </cell>
          <cell r="R168" t="str">
            <v>1.2.4.6.00.01</v>
          </cell>
          <cell r="AA168" t="str">
            <v>1207019</v>
          </cell>
        </row>
        <row r="169">
          <cell r="I169">
            <v>62010010015</v>
          </cell>
          <cell r="L169" t="str">
            <v>61020030021-1402</v>
          </cell>
          <cell r="O169" t="str">
            <v>NO* 2.3.1.02.02.002</v>
          </cell>
          <cell r="R169" t="str">
            <v>1.2.4.6.00.02</v>
          </cell>
          <cell r="AA169" t="str">
            <v>1207023</v>
          </cell>
        </row>
        <row r="170">
          <cell r="I170">
            <v>62010010016</v>
          </cell>
          <cell r="L170" t="str">
            <v>62010010014-1403</v>
          </cell>
          <cell r="O170" t="str">
            <v>2.3.1.02.02.002.01</v>
          </cell>
          <cell r="R170" t="str">
            <v>1.3.1.1.01.01</v>
          </cell>
          <cell r="AA170" t="str">
            <v>1207024</v>
          </cell>
        </row>
        <row r="171">
          <cell r="I171">
            <v>62010010017</v>
          </cell>
          <cell r="L171" t="str">
            <v>61020020017-1404</v>
          </cell>
          <cell r="O171" t="str">
            <v>2.3.1.02.02.002.04</v>
          </cell>
          <cell r="R171" t="str">
            <v>1.3.1.1.01.02</v>
          </cell>
          <cell r="AA171" t="str">
            <v>1207025</v>
          </cell>
        </row>
        <row r="172">
          <cell r="I172">
            <v>62010010018</v>
          </cell>
          <cell r="L172" t="str">
            <v>61020020019-1405</v>
          </cell>
          <cell r="O172" t="str">
            <v>2.3.1.02.02.002.05</v>
          </cell>
          <cell r="R172" t="str">
            <v>1.3.1.1.02.01</v>
          </cell>
          <cell r="AA172" t="str">
            <v>1207029</v>
          </cell>
        </row>
        <row r="173">
          <cell r="I173">
            <v>62010010019</v>
          </cell>
          <cell r="L173" t="str">
            <v>61020030031-1406</v>
          </cell>
          <cell r="O173" t="str">
            <v>NO* 2.3.1.02.02.003</v>
          </cell>
          <cell r="R173" t="str">
            <v>1.3.1.1.02.02</v>
          </cell>
          <cell r="AA173" t="str">
            <v>1507036</v>
          </cell>
        </row>
        <row r="174">
          <cell r="I174">
            <v>62010020001</v>
          </cell>
          <cell r="L174" t="str">
            <v>61020030004-1407</v>
          </cell>
          <cell r="O174" t="str">
            <v>2.3.1.02.02.003.01</v>
          </cell>
          <cell r="R174" t="str">
            <v>1.3.1.1.03</v>
          </cell>
          <cell r="AA174" t="str">
            <v>1507037</v>
          </cell>
        </row>
        <row r="175">
          <cell r="I175">
            <v>62010020002</v>
          </cell>
          <cell r="L175" t="str">
            <v>61020030011-1408</v>
          </cell>
          <cell r="O175" t="str">
            <v>NO* 2.3.1.02.02.003.04</v>
          </cell>
          <cell r="R175" t="str">
            <v>1.3.1.1.05</v>
          </cell>
          <cell r="AA175" t="str">
            <v>1507038</v>
          </cell>
        </row>
        <row r="176">
          <cell r="I176">
            <v>62010020003</v>
          </cell>
          <cell r="L176" t="str">
            <v>62010010012-1409</v>
          </cell>
          <cell r="O176" t="str">
            <v>2.3.1.02.02.003.04.01</v>
          </cell>
          <cell r="R176" t="str">
            <v>1.3.1.1.06.01</v>
          </cell>
          <cell r="AA176" t="str">
            <v>1702001</v>
          </cell>
        </row>
        <row r="177">
          <cell r="I177">
            <v>62010020004</v>
          </cell>
          <cell r="L177" t="str">
            <v>63010010006-1410</v>
          </cell>
          <cell r="O177" t="str">
            <v>2.3.1.02.02.003.04.02</v>
          </cell>
          <cell r="R177" t="str">
            <v>1.3.1.1.07.01</v>
          </cell>
          <cell r="AA177" t="str">
            <v>1702002</v>
          </cell>
        </row>
        <row r="178">
          <cell r="I178">
            <v>62010020005</v>
          </cell>
          <cell r="L178" t="str">
            <v>63010010001-1411</v>
          </cell>
          <cell r="O178" t="str">
            <v>2.3.1.02.02.003.04.03</v>
          </cell>
          <cell r="R178" t="str">
            <v>1.3.1.1.07.02</v>
          </cell>
          <cell r="AA178" t="str">
            <v>1702003</v>
          </cell>
        </row>
        <row r="179">
          <cell r="I179">
            <v>62010020006</v>
          </cell>
          <cell r="L179" t="str">
            <v>63010010011-1412</v>
          </cell>
          <cell r="O179" t="str">
            <v>NO* 2.3.1.02.02.003.05</v>
          </cell>
          <cell r="R179" t="str">
            <v>1.3.1.1.07.03</v>
          </cell>
          <cell r="AA179" t="str">
            <v>1702004</v>
          </cell>
        </row>
        <row r="180">
          <cell r="I180">
            <v>62010020007</v>
          </cell>
          <cell r="L180" t="str">
            <v>62020010021-1413</v>
          </cell>
          <cell r="O180" t="str">
            <v>2.3.1.02.02.003.05.04</v>
          </cell>
          <cell r="R180" t="str">
            <v>1.3.1.1.07.04</v>
          </cell>
          <cell r="AA180" t="str">
            <v>1702005</v>
          </cell>
        </row>
        <row r="181">
          <cell r="I181">
            <v>62010020008</v>
          </cell>
          <cell r="L181" t="str">
            <v>62010040006-1414</v>
          </cell>
          <cell r="O181" t="str">
            <v>2.3.1.02.02.003.05.05</v>
          </cell>
          <cell r="R181" t="str">
            <v>1.3.1.1.07.05</v>
          </cell>
          <cell r="AA181" t="str">
            <v>1702006</v>
          </cell>
        </row>
        <row r="182">
          <cell r="I182">
            <v>62010020009</v>
          </cell>
          <cell r="L182" t="str">
            <v>62020010003-1415</v>
          </cell>
          <cell r="O182" t="str">
            <v>NO* 2.3.1.02.02.003.06</v>
          </cell>
          <cell r="R182" t="str">
            <v>1.3.1.1.07.06</v>
          </cell>
          <cell r="AA182" t="str">
            <v>1702007</v>
          </cell>
        </row>
        <row r="183">
          <cell r="I183">
            <v>62010020010</v>
          </cell>
          <cell r="L183" t="str">
            <v>61020030021-1501</v>
          </cell>
          <cell r="O183" t="str">
            <v>2.3.1.02.02.003.06.01</v>
          </cell>
          <cell r="R183" t="str">
            <v>1.3.1.1.07.07</v>
          </cell>
          <cell r="AA183" t="str">
            <v>1702008</v>
          </cell>
        </row>
        <row r="184">
          <cell r="I184">
            <v>62010020011</v>
          </cell>
          <cell r="L184" t="str">
            <v>62010010014-1502</v>
          </cell>
          <cell r="O184" t="str">
            <v>2.3.1.02.02.003.06.02</v>
          </cell>
          <cell r="R184" t="str">
            <v>1.3.1.1.07.08</v>
          </cell>
          <cell r="AA184" t="str">
            <v>1702009</v>
          </cell>
        </row>
        <row r="185">
          <cell r="I185">
            <v>62010020012</v>
          </cell>
          <cell r="L185" t="str">
            <v>61020030016-1503</v>
          </cell>
          <cell r="O185" t="str">
            <v>2.3.1.02.02.003.06.03</v>
          </cell>
          <cell r="R185" t="str">
            <v>1.3.1.1.07.09</v>
          </cell>
          <cell r="AA185" t="str">
            <v>1702010</v>
          </cell>
        </row>
        <row r="186">
          <cell r="I186">
            <v>62010020013</v>
          </cell>
          <cell r="L186" t="str">
            <v>61020020017-1504</v>
          </cell>
          <cell r="O186" t="str">
            <v>NO* 2.3.1.02.02.004</v>
          </cell>
          <cell r="R186" t="str">
            <v>1.3.1.1.07.10</v>
          </cell>
          <cell r="AA186" t="str">
            <v>1702011</v>
          </cell>
        </row>
        <row r="187">
          <cell r="I187">
            <v>62010020014</v>
          </cell>
          <cell r="L187" t="str">
            <v>61020020019-1505</v>
          </cell>
          <cell r="O187" t="str">
            <v>2.3.1.02.02.004.01</v>
          </cell>
          <cell r="R187" t="str">
            <v>1.3.1.1.07.11</v>
          </cell>
          <cell r="AA187" t="str">
            <v>1702012</v>
          </cell>
        </row>
        <row r="188">
          <cell r="I188">
            <v>62010030001</v>
          </cell>
          <cell r="L188" t="str">
            <v>61020030031-1506</v>
          </cell>
          <cell r="O188" t="str">
            <v>2.3.1.02.02.004.04</v>
          </cell>
          <cell r="R188" t="str">
            <v>1.3.1.1.08.01</v>
          </cell>
          <cell r="AA188" t="str">
            <v>1702014</v>
          </cell>
        </row>
        <row r="189">
          <cell r="I189">
            <v>62010030002</v>
          </cell>
          <cell r="L189" t="str">
            <v>61020060010-1507</v>
          </cell>
          <cell r="O189" t="str">
            <v>2.3.1.02.02.004.05</v>
          </cell>
          <cell r="R189" t="str">
            <v>1.3.1.1.08.02</v>
          </cell>
          <cell r="AA189" t="str">
            <v>1702016</v>
          </cell>
        </row>
        <row r="190">
          <cell r="I190">
            <v>62010030003</v>
          </cell>
          <cell r="L190" t="str">
            <v>61020060014-1508</v>
          </cell>
          <cell r="O190" t="str">
            <v>NO* 2.3.1.02.02.005</v>
          </cell>
          <cell r="R190" t="str">
            <v>1.3.1.1.08.03</v>
          </cell>
          <cell r="AA190" t="str">
            <v>1702017</v>
          </cell>
        </row>
        <row r="191">
          <cell r="I191">
            <v>62010030004</v>
          </cell>
          <cell r="L191" t="str">
            <v>61020020003-1509</v>
          </cell>
          <cell r="O191" t="str">
            <v>2.3.1.02.02.005.04</v>
          </cell>
          <cell r="R191" t="str">
            <v>1.3.1.1.09</v>
          </cell>
          <cell r="AA191" t="str">
            <v>1702018</v>
          </cell>
        </row>
        <row r="192">
          <cell r="I192">
            <v>62010030005</v>
          </cell>
          <cell r="L192" t="str">
            <v>61010020012-1510</v>
          </cell>
          <cell r="O192" t="str">
            <v>2.3.1.02.02.005.05</v>
          </cell>
          <cell r="R192" t="str">
            <v>1.3.1.1.09.01</v>
          </cell>
          <cell r="AA192" t="str">
            <v>1702019</v>
          </cell>
        </row>
        <row r="193">
          <cell r="I193">
            <v>62010030006</v>
          </cell>
          <cell r="L193" t="str">
            <v>63010010006-1511</v>
          </cell>
          <cell r="O193" t="str">
            <v>NO* 2.3.1.02.02.006</v>
          </cell>
          <cell r="R193" t="str">
            <v>1.3.1.1.09.02</v>
          </cell>
          <cell r="AA193" t="str">
            <v>1702021</v>
          </cell>
        </row>
        <row r="194">
          <cell r="I194">
            <v>62010030007</v>
          </cell>
          <cell r="L194" t="str">
            <v>61010020014-1512</v>
          </cell>
          <cell r="O194" t="str">
            <v>2.3.1.02.02.006.01</v>
          </cell>
          <cell r="R194" t="str">
            <v>1.3.1.1.10.01</v>
          </cell>
          <cell r="AA194" t="str">
            <v>1702022</v>
          </cell>
        </row>
        <row r="195">
          <cell r="I195">
            <v>62010030008</v>
          </cell>
          <cell r="L195" t="str">
            <v>62020010013-1513</v>
          </cell>
          <cell r="O195" t="str">
            <v>2.3.1.02.02.006.04</v>
          </cell>
          <cell r="R195" t="str">
            <v>1.3.1.1.11</v>
          </cell>
          <cell r="AA195" t="str">
            <v>1702023</v>
          </cell>
        </row>
        <row r="196">
          <cell r="I196">
            <v>62010030009</v>
          </cell>
          <cell r="L196" t="str">
            <v>62020010011-1514</v>
          </cell>
          <cell r="O196" t="str">
            <v>2.3.1.02.02.006.05</v>
          </cell>
          <cell r="R196" t="str">
            <v>1.3.1.1.11.01</v>
          </cell>
          <cell r="AA196" t="str">
            <v>1702024</v>
          </cell>
        </row>
        <row r="197">
          <cell r="I197">
            <v>62010030010</v>
          </cell>
          <cell r="L197" t="str">
            <v>62020010021-1515</v>
          </cell>
          <cell r="O197" t="str">
            <v>NO* 2.3.1.02.02.007</v>
          </cell>
          <cell r="R197" t="str">
            <v>1.3.1.1.11.04</v>
          </cell>
          <cell r="AA197" t="str">
            <v>1702025</v>
          </cell>
        </row>
        <row r="198">
          <cell r="I198">
            <v>62010030011</v>
          </cell>
          <cell r="L198" t="str">
            <v>62020010013-1601</v>
          </cell>
          <cell r="O198" t="str">
            <v>2.3.1.02.02.007.01</v>
          </cell>
          <cell r="R198" t="str">
            <v>1.3.1.1.11.07</v>
          </cell>
          <cell r="AA198" t="str">
            <v>1702027</v>
          </cell>
        </row>
        <row r="199">
          <cell r="I199">
            <v>62010030012</v>
          </cell>
          <cell r="L199" t="str">
            <v>62010040006-1602</v>
          </cell>
          <cell r="O199" t="str">
            <v>2.3.1.02.02.007.04</v>
          </cell>
          <cell r="R199" t="str">
            <v>1.3.1.1.11.08</v>
          </cell>
          <cell r="AA199" t="str">
            <v>1702028</v>
          </cell>
        </row>
        <row r="200">
          <cell r="I200">
            <v>62010030013</v>
          </cell>
          <cell r="L200" t="str">
            <v>62020010011-1603</v>
          </cell>
          <cell r="O200" t="str">
            <v>2.3.1.02.02.007.05</v>
          </cell>
          <cell r="R200" t="str">
            <v>1.3.1.1.11.09</v>
          </cell>
          <cell r="AA200" t="str">
            <v>1702030</v>
          </cell>
        </row>
        <row r="201">
          <cell r="I201">
            <v>62010030014</v>
          </cell>
          <cell r="L201" t="str">
            <v>61020030021-1604</v>
          </cell>
          <cell r="O201" t="str">
            <v>NO* 2.3.1.02.02.008</v>
          </cell>
          <cell r="R201" t="str">
            <v>1.3.1.1.11.10</v>
          </cell>
          <cell r="AA201" t="str">
            <v>1702031</v>
          </cell>
        </row>
        <row r="202">
          <cell r="I202">
            <v>62010030015</v>
          </cell>
          <cell r="L202" t="str">
            <v>62010010014-1605</v>
          </cell>
          <cell r="O202" t="str">
            <v>2.3.1.02.02.008.01</v>
          </cell>
          <cell r="R202" t="str">
            <v>1.3.1.1.11.11</v>
          </cell>
          <cell r="AA202" t="str">
            <v>1702032</v>
          </cell>
        </row>
        <row r="203">
          <cell r="I203">
            <v>62010030016</v>
          </cell>
          <cell r="L203" t="str">
            <v>61020030016-1606</v>
          </cell>
          <cell r="O203" t="str">
            <v>2.3.1.02.02.008.04</v>
          </cell>
          <cell r="R203" t="str">
            <v>1.3.1.1.11.12</v>
          </cell>
          <cell r="AA203" t="str">
            <v>1702033</v>
          </cell>
        </row>
        <row r="204">
          <cell r="I204">
            <v>62010030017</v>
          </cell>
          <cell r="L204" t="str">
            <v>61020010016-1607</v>
          </cell>
          <cell r="O204" t="str">
            <v>2.3.1.02.02.008.05</v>
          </cell>
          <cell r="R204" t="str">
            <v>1.3.1.1.11.13</v>
          </cell>
          <cell r="AA204" t="str">
            <v>1702034</v>
          </cell>
        </row>
        <row r="205">
          <cell r="I205">
            <v>62010030018</v>
          </cell>
          <cell r="L205" t="str">
            <v>61020010018-1608</v>
          </cell>
          <cell r="O205" t="str">
            <v>NO* 2.3.1.02.02.009</v>
          </cell>
          <cell r="R205" t="str">
            <v>1.3.1.1.11.14</v>
          </cell>
          <cell r="AA205" t="str">
            <v>1702035</v>
          </cell>
        </row>
        <row r="206">
          <cell r="I206">
            <v>62010030019</v>
          </cell>
          <cell r="L206" t="str">
            <v>61020040012-1609</v>
          </cell>
          <cell r="O206" t="str">
            <v>2.3.1.02.02.009.01</v>
          </cell>
          <cell r="R206" t="str">
            <v>1.3.1.1.11.15</v>
          </cell>
          <cell r="AA206" t="str">
            <v>1702036</v>
          </cell>
        </row>
        <row r="207">
          <cell r="I207">
            <v>62010030020</v>
          </cell>
          <cell r="L207" t="str">
            <v>61020040001-1610</v>
          </cell>
          <cell r="O207" t="str">
            <v>2.3.1.02.02.009.04</v>
          </cell>
          <cell r="R207" t="str">
            <v>1.3.1.1.11.16</v>
          </cell>
          <cell r="AA207" t="str">
            <v>1702037</v>
          </cell>
        </row>
        <row r="208">
          <cell r="I208">
            <v>62010030021</v>
          </cell>
          <cell r="L208" t="str">
            <v>61020050003-1611</v>
          </cell>
          <cell r="O208" t="str">
            <v>2.3.1.02.02.009.05</v>
          </cell>
          <cell r="R208" t="str">
            <v>1.3.1.1.11.17</v>
          </cell>
          <cell r="AA208" t="str">
            <v>1702038</v>
          </cell>
        </row>
        <row r="209">
          <cell r="I209">
            <v>62010030022</v>
          </cell>
          <cell r="L209" t="str">
            <v>61020030011-1612</v>
          </cell>
          <cell r="O209" t="str">
            <v>NO* 2.3.1.02.03</v>
          </cell>
          <cell r="R209" t="str">
            <v>1.3.1.1.11.21</v>
          </cell>
          <cell r="AA209" t="str">
            <v>1702039</v>
          </cell>
        </row>
        <row r="210">
          <cell r="I210">
            <v>62010030023</v>
          </cell>
          <cell r="L210" t="str">
            <v>61020030004-1613</v>
          </cell>
          <cell r="O210" t="str">
            <v>NO* 2.3.1.02.03.001</v>
          </cell>
          <cell r="R210" t="str">
            <v>1.3.1.1.11.22</v>
          </cell>
          <cell r="AA210" t="str">
            <v>1702040</v>
          </cell>
        </row>
        <row r="211">
          <cell r="I211">
            <v>62010030024</v>
          </cell>
          <cell r="L211" t="str">
            <v>62010010011-1614</v>
          </cell>
          <cell r="O211" t="str">
            <v>NO* 2.3.1.02.03.001.01</v>
          </cell>
          <cell r="R211" t="str">
            <v>1.3.1.1.11.23</v>
          </cell>
          <cell r="AA211" t="str">
            <v>1702041</v>
          </cell>
        </row>
        <row r="212">
          <cell r="I212">
            <v>62010030025</v>
          </cell>
          <cell r="L212" t="str">
            <v>62010030011-1701</v>
          </cell>
          <cell r="O212" t="str">
            <v>2.3.1.02.03.001.01.01</v>
          </cell>
          <cell r="R212" t="str">
            <v>1.3.1.1.11.24</v>
          </cell>
          <cell r="AA212" t="str">
            <v>1702042</v>
          </cell>
        </row>
        <row r="213">
          <cell r="I213">
            <v>62010030026</v>
          </cell>
          <cell r="L213" t="str">
            <v>61020020017-1702</v>
          </cell>
          <cell r="O213" t="str">
            <v>2.3.1.02.03.001.01.04</v>
          </cell>
          <cell r="R213" t="str">
            <v>1.3.1.1.11.25</v>
          </cell>
          <cell r="AA213" t="str">
            <v>1702044</v>
          </cell>
        </row>
        <row r="214">
          <cell r="I214">
            <v>62010030027</v>
          </cell>
          <cell r="L214" t="str">
            <v>61020020019-1703</v>
          </cell>
          <cell r="O214" t="str">
            <v>2.3.1.02.03.001.01.05</v>
          </cell>
          <cell r="R214" t="str">
            <v>1.3.2.1.07</v>
          </cell>
          <cell r="AA214" t="str">
            <v>1703001</v>
          </cell>
        </row>
        <row r="215">
          <cell r="I215">
            <v>62010030028</v>
          </cell>
          <cell r="L215" t="str">
            <v>61020030031-1704</v>
          </cell>
          <cell r="O215" t="str">
            <v>NO* 2.3.1.02.03.001.03</v>
          </cell>
          <cell r="R215" t="str">
            <v>1.3.2.1.09.01</v>
          </cell>
          <cell r="AA215" t="str">
            <v>1703002</v>
          </cell>
        </row>
        <row r="216">
          <cell r="I216">
            <v>62010030029</v>
          </cell>
          <cell r="L216" t="str">
            <v>62010010014-1705</v>
          </cell>
          <cell r="O216" t="str">
            <v>2.3.1.02.03.001.03.04</v>
          </cell>
          <cell r="R216" t="str">
            <v>1.3.2.1.09.02</v>
          </cell>
          <cell r="AA216" t="str">
            <v>1703006</v>
          </cell>
        </row>
        <row r="217">
          <cell r="I217">
            <v>62010030030</v>
          </cell>
          <cell r="L217" t="str">
            <v>61020030021-1706</v>
          </cell>
          <cell r="O217" t="str">
            <v>2.3.1.02.03.001.03.05</v>
          </cell>
          <cell r="R217" t="str">
            <v>1.3.2.1.09.03</v>
          </cell>
          <cell r="AA217" t="str">
            <v>1703009</v>
          </cell>
        </row>
        <row r="218">
          <cell r="I218">
            <v>62010030031</v>
          </cell>
          <cell r="L218" t="str">
            <v>61020030016-1707</v>
          </cell>
          <cell r="O218" t="str">
            <v>NO* 2.3.1.02.03.084</v>
          </cell>
          <cell r="R218" t="str">
            <v>1.3.2.1.09.04</v>
          </cell>
          <cell r="AA218" t="str">
            <v>1703010</v>
          </cell>
        </row>
        <row r="219">
          <cell r="I219">
            <v>62010030032</v>
          </cell>
          <cell r="L219" t="str">
            <v>61020030011-1708</v>
          </cell>
          <cell r="O219" t="str">
            <v>2.3.1.02.03.084.01</v>
          </cell>
          <cell r="R219" t="str">
            <v>1.3.2.1.09.05</v>
          </cell>
          <cell r="AA219" t="str">
            <v>1703011</v>
          </cell>
        </row>
        <row r="220">
          <cell r="I220">
            <v>62010030033</v>
          </cell>
          <cell r="L220" t="str">
            <v>61020030004-1709</v>
          </cell>
          <cell r="O220" t="str">
            <v>2.3.1.02.03.094</v>
          </cell>
          <cell r="R220" t="str">
            <v>1.3.2.1.09.06</v>
          </cell>
          <cell r="AA220" t="str">
            <v>1703012</v>
          </cell>
        </row>
        <row r="221">
          <cell r="I221">
            <v>62010030034</v>
          </cell>
          <cell r="L221" t="str">
            <v>62020010013-1710</v>
          </cell>
          <cell r="O221" t="str">
            <v>2.3.1.02.03.094.01</v>
          </cell>
          <cell r="R221" t="str">
            <v>1.3.2.1.10</v>
          </cell>
          <cell r="AA221" t="str">
            <v>1703013</v>
          </cell>
        </row>
        <row r="222">
          <cell r="I222">
            <v>62010030035</v>
          </cell>
          <cell r="L222" t="str">
            <v>62020010011-1711</v>
          </cell>
          <cell r="O222" t="str">
            <v>2.3.1.02.03.096</v>
          </cell>
          <cell r="R222" t="str">
            <v>1.3.2.1.21.01</v>
          </cell>
          <cell r="AA222" t="str">
            <v>1704001</v>
          </cell>
        </row>
        <row r="223">
          <cell r="I223">
            <v>62010040001</v>
          </cell>
          <cell r="L223" t="str">
            <v>62010040006-1712</v>
          </cell>
          <cell r="O223" t="str">
            <v>2.3.1.02.03.098</v>
          </cell>
          <cell r="R223" t="str">
            <v>1.3.2.1.21.02</v>
          </cell>
          <cell r="AA223" t="str">
            <v>1704003</v>
          </cell>
        </row>
        <row r="224">
          <cell r="I224">
            <v>62010040002</v>
          </cell>
          <cell r="L224" t="str">
            <v>61020030021-1801</v>
          </cell>
          <cell r="O224" t="str">
            <v>NO* 2.3.2</v>
          </cell>
          <cell r="R224" t="str">
            <v>1.3.2.1.21.03</v>
          </cell>
          <cell r="AA224" t="str">
            <v>1704006</v>
          </cell>
        </row>
        <row r="225">
          <cell r="I225">
            <v>62010040003</v>
          </cell>
          <cell r="L225" t="str">
            <v>62010010014-1802</v>
          </cell>
          <cell r="O225" t="str">
            <v>NO* 2.3.2.01</v>
          </cell>
          <cell r="R225" t="str">
            <v>1.3.2.1.21.04</v>
          </cell>
          <cell r="AA225" t="str">
            <v>1704010</v>
          </cell>
        </row>
        <row r="226">
          <cell r="I226">
            <v>62010040004</v>
          </cell>
          <cell r="L226" t="str">
            <v>61020030016-1803</v>
          </cell>
          <cell r="O226" t="str">
            <v>NO* 2.3.2.01.01</v>
          </cell>
          <cell r="R226" t="str">
            <v>1.3.2.1.22.01</v>
          </cell>
          <cell r="AA226" t="str">
            <v>1704014</v>
          </cell>
        </row>
        <row r="227">
          <cell r="I227">
            <v>62010040005</v>
          </cell>
          <cell r="L227" t="str">
            <v>62010030011-1804</v>
          </cell>
          <cell r="O227" t="str">
            <v>NO* 2.3.2.01.01.001</v>
          </cell>
          <cell r="R227" t="str">
            <v>1.3.2.1.22.02</v>
          </cell>
          <cell r="AA227" t="str">
            <v>1704017</v>
          </cell>
        </row>
        <row r="228">
          <cell r="I228">
            <v>62010040006</v>
          </cell>
          <cell r="L228" t="str">
            <v>62010030001-1805</v>
          </cell>
          <cell r="O228" t="str">
            <v>NO* 2.3.2.01.01.001.01</v>
          </cell>
          <cell r="R228" t="str">
            <v>1.3.2.1.22.03</v>
          </cell>
          <cell r="AA228" t="str">
            <v>1704023</v>
          </cell>
        </row>
        <row r="229">
          <cell r="I229">
            <v>62010040007</v>
          </cell>
          <cell r="L229" t="str">
            <v>62010030012-1806</v>
          </cell>
          <cell r="O229" t="str">
            <v>2.3.2.01.01.001.01.01</v>
          </cell>
          <cell r="R229" t="str">
            <v>1.3.2.1.22.04</v>
          </cell>
          <cell r="AA229" t="str">
            <v>1704024</v>
          </cell>
        </row>
        <row r="230">
          <cell r="I230">
            <v>62010040008</v>
          </cell>
          <cell r="L230" t="str">
            <v>62010030008-1807</v>
          </cell>
          <cell r="O230" t="str">
            <v>2.3.2.01.01.001.01.02</v>
          </cell>
          <cell r="R230" t="str">
            <v>1.3.2.1.22.05</v>
          </cell>
          <cell r="AA230" t="str">
            <v>1704046</v>
          </cell>
        </row>
        <row r="231">
          <cell r="I231">
            <v>62010040009</v>
          </cell>
          <cell r="L231" t="str">
            <v>61020010018-1808</v>
          </cell>
          <cell r="O231" t="str">
            <v>2.3.2.01.01.001.01.03</v>
          </cell>
          <cell r="R231" t="str">
            <v>1.3.2.1.22.06</v>
          </cell>
          <cell r="AA231" t="str">
            <v>1704059</v>
          </cell>
        </row>
        <row r="232">
          <cell r="I232">
            <v>62010040010</v>
          </cell>
          <cell r="L232" t="str">
            <v>61020010016-1809</v>
          </cell>
          <cell r="O232" t="str">
            <v>2.3.2.01.01.001.01.04</v>
          </cell>
          <cell r="R232" t="str">
            <v>1.3.2.2.01</v>
          </cell>
          <cell r="AA232" t="str">
            <v>1706001</v>
          </cell>
        </row>
        <row r="233">
          <cell r="I233">
            <v>62010040011</v>
          </cell>
          <cell r="L233" t="str">
            <v>62020010021-1810</v>
          </cell>
          <cell r="O233" t="str">
            <v>2.3.2.01.01.001.01.05</v>
          </cell>
          <cell r="R233" t="str">
            <v>1.3.2.2.03</v>
          </cell>
          <cell r="AA233" t="str">
            <v>1706002</v>
          </cell>
        </row>
        <row r="234">
          <cell r="I234">
            <v>62010040012</v>
          </cell>
          <cell r="L234" t="str">
            <v>62020010013-1811</v>
          </cell>
          <cell r="O234" t="str">
            <v>2.3.2.01.01.001.01.06</v>
          </cell>
          <cell r="R234" t="str">
            <v>1.3.2.2.06</v>
          </cell>
          <cell r="AA234" t="str">
            <v>1706004</v>
          </cell>
        </row>
        <row r="235">
          <cell r="I235">
            <v>62010040013</v>
          </cell>
          <cell r="L235" t="str">
            <v>62020010011-1812</v>
          </cell>
          <cell r="O235" t="str">
            <v>2.3.2.01.01.001.01.08</v>
          </cell>
          <cell r="R235" t="str">
            <v>1.3.2.2.08.01</v>
          </cell>
          <cell r="AA235" t="str">
            <v>1706005</v>
          </cell>
        </row>
        <row r="236">
          <cell r="I236">
            <v>62020010001</v>
          </cell>
          <cell r="L236" t="str">
            <v>61020040012-1813</v>
          </cell>
          <cell r="O236" t="str">
            <v>2.3.2.01.01.001.01.09</v>
          </cell>
          <cell r="R236" t="str">
            <v>1.3.2.2.08.02</v>
          </cell>
          <cell r="AA236" t="str">
            <v>1706007</v>
          </cell>
        </row>
        <row r="237">
          <cell r="I237">
            <v>62020010002</v>
          </cell>
          <cell r="L237" t="str">
            <v>61020040001-1814</v>
          </cell>
          <cell r="O237" t="str">
            <v>NO* 2.3.2.01.01.001.02</v>
          </cell>
          <cell r="R237" t="str">
            <v>1.3.2.2.08.03</v>
          </cell>
          <cell r="AA237" t="str">
            <v>1706008</v>
          </cell>
        </row>
        <row r="238">
          <cell r="I238">
            <v>62020010003</v>
          </cell>
          <cell r="L238" t="str">
            <v>61020050003-1815</v>
          </cell>
          <cell r="O238" t="str">
            <v>2.3.2.01.01.001.02.01</v>
          </cell>
          <cell r="R238" t="str">
            <v>1.3.2.2.09</v>
          </cell>
          <cell r="AA238" t="str">
            <v>1706009</v>
          </cell>
        </row>
        <row r="239">
          <cell r="I239">
            <v>62020010004</v>
          </cell>
          <cell r="L239" t="str">
            <v>61020030021-1901</v>
          </cell>
          <cell r="O239" t="str">
            <v>2.3.2.01.01.001.02.02</v>
          </cell>
          <cell r="R239" t="str">
            <v>1.3.2.2.11.02</v>
          </cell>
          <cell r="AA239" t="str">
            <v>1707001</v>
          </cell>
        </row>
        <row r="240">
          <cell r="I240">
            <v>62020010005</v>
          </cell>
          <cell r="L240" t="str">
            <v>61020030016-1902</v>
          </cell>
          <cell r="O240" t="str">
            <v>2.3.2.01.01.001.02.03</v>
          </cell>
          <cell r="R240" t="str">
            <v>1.3.2.2.13</v>
          </cell>
          <cell r="AA240" t="str">
            <v>1707002</v>
          </cell>
        </row>
        <row r="241">
          <cell r="I241">
            <v>62020010006</v>
          </cell>
          <cell r="L241" t="str">
            <v>61020020017-1903</v>
          </cell>
          <cell r="O241" t="str">
            <v>2.3.2.01.01.001.02.04</v>
          </cell>
          <cell r="R241" t="str">
            <v>1.3.2.3.01.01</v>
          </cell>
          <cell r="AA241" t="str">
            <v>1707003</v>
          </cell>
        </row>
        <row r="242">
          <cell r="I242">
            <v>62020010007</v>
          </cell>
          <cell r="L242" t="str">
            <v>61020010001-1904</v>
          </cell>
          <cell r="O242" t="str">
            <v>2.3.2.01.01.001.02.05</v>
          </cell>
          <cell r="R242" t="str">
            <v>1.3.2.3.01.02</v>
          </cell>
          <cell r="AA242" t="str">
            <v>1707004</v>
          </cell>
        </row>
        <row r="243">
          <cell r="I243">
            <v>62020010008</v>
          </cell>
          <cell r="L243" t="str">
            <v>61020030031-1905</v>
          </cell>
          <cell r="O243" t="str">
            <v>2.3.2.01.01.001.02.06</v>
          </cell>
          <cell r="R243" t="str">
            <v>1.3.2.3.01.03</v>
          </cell>
          <cell r="AA243" t="str">
            <v>1707005</v>
          </cell>
        </row>
        <row r="244">
          <cell r="I244">
            <v>62020010009</v>
          </cell>
          <cell r="L244" t="str">
            <v>62020010013-1906</v>
          </cell>
          <cell r="O244" t="str">
            <v>2.3.2.01.01.001.02.07</v>
          </cell>
          <cell r="R244" t="str">
            <v>1.3.2.3.01.04</v>
          </cell>
          <cell r="AA244" t="str">
            <v>1707006</v>
          </cell>
        </row>
        <row r="245">
          <cell r="I245">
            <v>62020010010</v>
          </cell>
          <cell r="L245" t="str">
            <v>63010010006-1907</v>
          </cell>
          <cell r="O245" t="str">
            <v>2.3.2.01.01.001.02.08</v>
          </cell>
          <cell r="R245" t="str">
            <v>1.3.2.3.01.05</v>
          </cell>
          <cell r="AA245" t="str">
            <v>1707007</v>
          </cell>
        </row>
        <row r="246">
          <cell r="I246">
            <v>62020010011</v>
          </cell>
          <cell r="L246" t="str">
            <v>63010010002-1908</v>
          </cell>
          <cell r="O246" t="str">
            <v>2.3.2.01.01.001.02.11</v>
          </cell>
          <cell r="R246" t="str">
            <v>1.3.2.3.01.06</v>
          </cell>
          <cell r="AA246" t="str">
            <v>1707008</v>
          </cell>
        </row>
        <row r="247">
          <cell r="I247">
            <v>62020010012</v>
          </cell>
          <cell r="L247" t="str">
            <v>61020040012-1909</v>
          </cell>
          <cell r="O247" t="str">
            <v>2.3.2.01.01.001.02.12</v>
          </cell>
          <cell r="R247" t="str">
            <v>1.3.2.3.01.07</v>
          </cell>
          <cell r="AA247" t="str">
            <v>1707009</v>
          </cell>
        </row>
        <row r="248">
          <cell r="I248">
            <v>62020010013</v>
          </cell>
          <cell r="L248" t="str">
            <v>61020040001-1910</v>
          </cell>
          <cell r="O248" t="str">
            <v>2.3.2.01.01.001.02.13</v>
          </cell>
          <cell r="R248" t="str">
            <v>1.3.2.3.01.08</v>
          </cell>
          <cell r="AA248" t="str">
            <v>1707017</v>
          </cell>
        </row>
        <row r="249">
          <cell r="I249">
            <v>62020010014</v>
          </cell>
          <cell r="L249" t="str">
            <v>61020040012-2001</v>
          </cell>
          <cell r="O249" t="str">
            <v>2.3.2.01.01.001.02.14</v>
          </cell>
          <cell r="R249" t="str">
            <v>1.3.2.3.01.09</v>
          </cell>
          <cell r="AA249" t="str">
            <v>1707018</v>
          </cell>
        </row>
        <row r="250">
          <cell r="I250">
            <v>62020010015</v>
          </cell>
          <cell r="L250" t="str">
            <v>61020040001-2002</v>
          </cell>
          <cell r="O250" t="str">
            <v>NO* 2.3.2.01.01.001.03</v>
          </cell>
          <cell r="R250" t="str">
            <v>1.3.2.3.01.10</v>
          </cell>
          <cell r="AA250" t="str">
            <v>1707019</v>
          </cell>
        </row>
        <row r="251">
          <cell r="I251">
            <v>62020010016</v>
          </cell>
          <cell r="L251" t="str">
            <v>61020040001-2003</v>
          </cell>
          <cell r="O251" t="str">
            <v>2.3.2.01.01.001.03.01</v>
          </cell>
          <cell r="R251" t="str">
            <v>1.3.2.3.01.11</v>
          </cell>
          <cell r="AA251" t="str">
            <v>1707020</v>
          </cell>
        </row>
        <row r="252">
          <cell r="I252">
            <v>62020010017</v>
          </cell>
          <cell r="L252" t="str">
            <v>61020010018-2004</v>
          </cell>
          <cell r="O252" t="str">
            <v>2.3.2.01.01.001.03.02</v>
          </cell>
          <cell r="R252" t="str">
            <v>1.3.2.3.01.12</v>
          </cell>
          <cell r="AA252" t="str">
            <v>1707024</v>
          </cell>
        </row>
        <row r="253">
          <cell r="I253">
            <v>62020010018</v>
          </cell>
          <cell r="L253" t="str">
            <v>61020010016-2005</v>
          </cell>
          <cell r="O253" t="str">
            <v>2.3.2.01.01.001.03.03</v>
          </cell>
          <cell r="R253" t="str">
            <v>1.3.2.3.01.13</v>
          </cell>
          <cell r="AA253" t="str">
            <v>1707027</v>
          </cell>
        </row>
        <row r="254">
          <cell r="I254">
            <v>62020010019</v>
          </cell>
          <cell r="L254" t="str">
            <v>61020030021-2006</v>
          </cell>
          <cell r="O254" t="str">
            <v>2.3.2.01.01.001.03.04</v>
          </cell>
          <cell r="R254" t="str">
            <v>1.3.2.3.01.14</v>
          </cell>
          <cell r="AA254" t="str">
            <v>1707031</v>
          </cell>
        </row>
        <row r="255">
          <cell r="I255">
            <v>62020010020</v>
          </cell>
          <cell r="L255" t="str">
            <v>62010010014-2007</v>
          </cell>
          <cell r="O255" t="str">
            <v>2.3.2.01.01.001.03.05</v>
          </cell>
          <cell r="R255" t="str">
            <v>1.3.2.3.01.15</v>
          </cell>
          <cell r="AA255" t="str">
            <v>1707037</v>
          </cell>
        </row>
        <row r="256">
          <cell r="I256">
            <v>62020010021</v>
          </cell>
          <cell r="L256" t="str">
            <v>61020030016-2008</v>
          </cell>
          <cell r="O256" t="str">
            <v>2.3.2.01.01.001.03.06</v>
          </cell>
          <cell r="R256" t="str">
            <v>1.3.2.3.01.16</v>
          </cell>
          <cell r="AA256" t="str">
            <v>1707039</v>
          </cell>
        </row>
        <row r="257">
          <cell r="I257">
            <v>62020010022</v>
          </cell>
          <cell r="L257" t="str">
            <v>61020060014-2009</v>
          </cell>
          <cell r="O257" t="str">
            <v>2.3.2.01.01.001.03.07</v>
          </cell>
          <cell r="R257" t="str">
            <v>1.3.2.3.01.17</v>
          </cell>
          <cell r="AA257" t="str">
            <v>1707042</v>
          </cell>
        </row>
        <row r="258">
          <cell r="I258">
            <v>62020010023</v>
          </cell>
          <cell r="L258" t="str">
            <v>61020060010-2010</v>
          </cell>
          <cell r="O258" t="str">
            <v>2.3.2.01.01.001.03.08</v>
          </cell>
          <cell r="R258" t="str">
            <v>1.3.2.3.01.18</v>
          </cell>
          <cell r="AA258" t="str">
            <v>1707043</v>
          </cell>
        </row>
        <row r="259">
          <cell r="I259">
            <v>62020010024</v>
          </cell>
          <cell r="L259" t="str">
            <v>61010020001-2011</v>
          </cell>
          <cell r="O259" t="str">
            <v>2.3.2.01.01.001.03.09</v>
          </cell>
          <cell r="R259" t="str">
            <v>1.3.2.3.01.19</v>
          </cell>
          <cell r="AA259" t="str">
            <v>1707050</v>
          </cell>
        </row>
        <row r="260">
          <cell r="I260">
            <v>62020010025</v>
          </cell>
          <cell r="L260" t="str">
            <v>61020020017-2012</v>
          </cell>
          <cell r="O260" t="str">
            <v>2.3.2.01.01.001.03.10</v>
          </cell>
          <cell r="R260" t="str">
            <v>1.3.2.3.01.20</v>
          </cell>
          <cell r="AA260" t="str">
            <v>1707051</v>
          </cell>
        </row>
        <row r="261">
          <cell r="I261">
            <v>62020010026</v>
          </cell>
          <cell r="L261" t="str">
            <v>61020020019-2013</v>
          </cell>
          <cell r="O261" t="str">
            <v>2.3.2.01.01.001.03.11</v>
          </cell>
          <cell r="R261" t="str">
            <v>1.3.2.3.01.21</v>
          </cell>
          <cell r="AA261" t="str">
            <v>1707056</v>
          </cell>
        </row>
        <row r="262">
          <cell r="I262">
            <v>62020010027</v>
          </cell>
          <cell r="L262" t="str">
            <v>61020030031-2014</v>
          </cell>
          <cell r="O262" t="str">
            <v>2.3.2.01.01.001.03.12</v>
          </cell>
          <cell r="R262" t="str">
            <v>1.3.2.3.01.22</v>
          </cell>
          <cell r="AA262" t="str">
            <v>1707060</v>
          </cell>
        </row>
        <row r="263">
          <cell r="I263">
            <v>62020020001</v>
          </cell>
          <cell r="L263" t="str">
            <v>61020040012-2101</v>
          </cell>
          <cell r="O263" t="str">
            <v>2.3.2.01.01.001.03.13</v>
          </cell>
          <cell r="R263" t="str">
            <v>1.3.2.3.01.23</v>
          </cell>
          <cell r="AA263" t="str">
            <v>1707061</v>
          </cell>
        </row>
        <row r="264">
          <cell r="I264">
            <v>62020020002</v>
          </cell>
          <cell r="L264" t="str">
            <v>61020040001-2102</v>
          </cell>
          <cell r="O264" t="str">
            <v>2.3.2.01.01.001.03.14</v>
          </cell>
          <cell r="R264" t="str">
            <v>1.3.2.3.01.25</v>
          </cell>
          <cell r="AA264" t="str">
            <v>1707065</v>
          </cell>
        </row>
        <row r="265">
          <cell r="I265">
            <v>62020020003</v>
          </cell>
          <cell r="L265" t="str">
            <v>61020030011-2103</v>
          </cell>
          <cell r="O265" t="str">
            <v>2.3.2.01.01.001.03.15</v>
          </cell>
          <cell r="R265" t="str">
            <v>1.3.2.3.01.26</v>
          </cell>
          <cell r="AA265" t="str">
            <v>1707068</v>
          </cell>
        </row>
        <row r="266">
          <cell r="I266">
            <v>62020020004</v>
          </cell>
          <cell r="L266" t="str">
            <v>61020030004-2104</v>
          </cell>
          <cell r="O266" t="str">
            <v>2.3.2.01.01.001.03.16</v>
          </cell>
          <cell r="R266" t="str">
            <v>1.3.2.3.01.27</v>
          </cell>
          <cell r="AA266" t="str">
            <v>1707069</v>
          </cell>
        </row>
        <row r="267">
          <cell r="I267">
            <v>62020020005</v>
          </cell>
          <cell r="L267" t="str">
            <v>61020060010-2105</v>
          </cell>
          <cell r="O267" t="str">
            <v>2.3.2.01.01.001.03.17</v>
          </cell>
          <cell r="R267" t="str">
            <v>1.3.2.3.01.28</v>
          </cell>
          <cell r="AA267" t="str">
            <v>1707070</v>
          </cell>
        </row>
        <row r="268">
          <cell r="I268">
            <v>62020020006</v>
          </cell>
          <cell r="L268" t="str">
            <v>61020060014-2106</v>
          </cell>
          <cell r="O268" t="str">
            <v>2.3.2.01.01.001.03.18</v>
          </cell>
          <cell r="R268" t="str">
            <v>1.3.2.3.01.29</v>
          </cell>
          <cell r="AA268" t="str">
            <v>1707071</v>
          </cell>
        </row>
        <row r="269">
          <cell r="I269">
            <v>62020020007</v>
          </cell>
          <cell r="L269" t="str">
            <v>61020020003-2107</v>
          </cell>
          <cell r="O269" t="str">
            <v>2.3.2.01.01.001.03.19</v>
          </cell>
          <cell r="R269" t="str">
            <v>1.3.2.3.01.30</v>
          </cell>
          <cell r="AA269" t="str">
            <v>1707073</v>
          </cell>
        </row>
        <row r="270">
          <cell r="I270">
            <v>62020020008</v>
          </cell>
          <cell r="L270" t="str">
            <v>61010020001-2108</v>
          </cell>
          <cell r="O270" t="str">
            <v>2.3.2.01.01.001.04</v>
          </cell>
          <cell r="R270" t="str">
            <v>1.3.2.3.01.31</v>
          </cell>
          <cell r="AA270" t="str">
            <v>1707075</v>
          </cell>
        </row>
        <row r="271">
          <cell r="I271">
            <v>62020020009</v>
          </cell>
          <cell r="L271" t="str">
            <v>62010010014-2109</v>
          </cell>
          <cell r="O271" t="str">
            <v>NO* 2.3.2.01.01.003</v>
          </cell>
          <cell r="R271" t="str">
            <v>1.3.2.3.01.32</v>
          </cell>
          <cell r="AA271" t="str">
            <v>1707077</v>
          </cell>
        </row>
        <row r="272">
          <cell r="I272">
            <v>62020020010</v>
          </cell>
          <cell r="L272" t="str">
            <v>61020030021-2110</v>
          </cell>
          <cell r="O272" t="str">
            <v>NO* 2.3.2.01.01.003.01</v>
          </cell>
          <cell r="R272" t="str">
            <v>1.3.2.3.01.33</v>
          </cell>
          <cell r="AA272" t="str">
            <v>1707078</v>
          </cell>
        </row>
        <row r="273">
          <cell r="I273">
            <v>62020020011</v>
          </cell>
          <cell r="L273" t="str">
            <v>61020030016-2111</v>
          </cell>
          <cell r="O273" t="str">
            <v>2.3.2.01.01.003.01.01</v>
          </cell>
          <cell r="R273" t="str">
            <v>1.3.2.3.01.34</v>
          </cell>
          <cell r="AA273" t="str">
            <v>1707079</v>
          </cell>
        </row>
        <row r="274">
          <cell r="I274">
            <v>62020020012</v>
          </cell>
          <cell r="L274" t="str">
            <v>63010010006-2112</v>
          </cell>
          <cell r="O274" t="str">
            <v>2.3.2.01.01.003.01.02</v>
          </cell>
          <cell r="R274" t="str">
            <v>1.3.2.3.01.35</v>
          </cell>
          <cell r="AA274" t="str">
            <v>1708001</v>
          </cell>
        </row>
        <row r="275">
          <cell r="I275">
            <v>62020020013</v>
          </cell>
          <cell r="L275" t="str">
            <v>63010010002-2113</v>
          </cell>
          <cell r="O275" t="str">
            <v>2.3.2.01.01.003.01.03</v>
          </cell>
          <cell r="R275" t="str">
            <v>1.3.2.3.01.36</v>
          </cell>
          <cell r="AA275" t="str">
            <v>1708002</v>
          </cell>
        </row>
        <row r="276">
          <cell r="I276">
            <v>62020020014</v>
          </cell>
          <cell r="L276" t="str">
            <v>61010020016-2201</v>
          </cell>
          <cell r="O276" t="str">
            <v>2.3.2.01.01.003.01.04</v>
          </cell>
          <cell r="R276" t="str">
            <v>1.3.2.3.01.37</v>
          </cell>
          <cell r="AA276" t="str">
            <v>1708003</v>
          </cell>
        </row>
        <row r="277">
          <cell r="I277">
            <v>62020030001</v>
          </cell>
          <cell r="L277" t="str">
            <v>61010020012-2202</v>
          </cell>
          <cell r="O277" t="str">
            <v>2.3.2.01.01.003.01.05</v>
          </cell>
          <cell r="R277" t="str">
            <v>1.3.2.3.01.38</v>
          </cell>
          <cell r="AA277" t="str">
            <v>1708004</v>
          </cell>
        </row>
        <row r="278">
          <cell r="I278">
            <v>62020030002</v>
          </cell>
          <cell r="L278" t="str">
            <v>63010010002-2203</v>
          </cell>
          <cell r="O278" t="str">
            <v>2.3.2.01.01.003.01.06</v>
          </cell>
          <cell r="R278" t="str">
            <v>1.3.2.3.01.39</v>
          </cell>
          <cell r="AA278" t="str">
            <v>1708005</v>
          </cell>
        </row>
        <row r="279">
          <cell r="I279">
            <v>62020030003</v>
          </cell>
          <cell r="L279" t="str">
            <v>61020060014-2204</v>
          </cell>
          <cell r="O279" t="str">
            <v>NO* 2.3.2.01.01.003.02</v>
          </cell>
          <cell r="R279" t="str">
            <v>1.3.2.3.01.40</v>
          </cell>
          <cell r="AA279" t="str">
            <v>1708006</v>
          </cell>
        </row>
        <row r="280">
          <cell r="I280">
            <v>62020030004</v>
          </cell>
          <cell r="L280" t="str">
            <v>61010040005-2205</v>
          </cell>
          <cell r="O280" t="str">
            <v>2.3.2.01.01.003.02.01</v>
          </cell>
          <cell r="R280" t="str">
            <v>1.3.2.3.01.41</v>
          </cell>
          <cell r="AA280" t="str">
            <v>1708007</v>
          </cell>
        </row>
        <row r="281">
          <cell r="I281">
            <v>62020030005</v>
          </cell>
          <cell r="L281" t="str">
            <v>62010010014-2206</v>
          </cell>
          <cell r="O281" t="str">
            <v>2.3.2.01.01.003.02.02</v>
          </cell>
          <cell r="R281" t="str">
            <v>1.3.2.3.01.42</v>
          </cell>
          <cell r="AA281" t="str">
            <v>1708015</v>
          </cell>
        </row>
        <row r="282">
          <cell r="I282">
            <v>62020030006</v>
          </cell>
          <cell r="L282" t="str">
            <v>61020030021-2207</v>
          </cell>
          <cell r="O282" t="str">
            <v>2.3.2.01.01.003.02.03</v>
          </cell>
          <cell r="R282" t="str">
            <v>1.3.2.3.01.43</v>
          </cell>
          <cell r="AA282" t="str">
            <v>1708016</v>
          </cell>
        </row>
        <row r="283">
          <cell r="I283">
            <v>62020030007</v>
          </cell>
          <cell r="L283" t="str">
            <v>61020030016-2208</v>
          </cell>
          <cell r="O283" t="str">
            <v>2.3.2.01.01.003.02.06</v>
          </cell>
          <cell r="R283" t="str">
            <v>1.3.2.3.01.44</v>
          </cell>
          <cell r="AA283" t="str">
            <v>1708017</v>
          </cell>
        </row>
        <row r="284">
          <cell r="I284">
            <v>62020030008</v>
          </cell>
          <cell r="L284" t="str">
            <v>61020030011-2209</v>
          </cell>
          <cell r="O284" t="str">
            <v>2.3.2.01.01.003.02.08</v>
          </cell>
          <cell r="R284" t="str">
            <v>1.3.2.3.01.45</v>
          </cell>
          <cell r="AA284" t="str">
            <v>1708018</v>
          </cell>
        </row>
        <row r="285">
          <cell r="I285">
            <v>63010010001</v>
          </cell>
          <cell r="L285" t="str">
            <v>61020030004-2210</v>
          </cell>
          <cell r="O285" t="str">
            <v>NO* 2.3.2.01.01.003.03</v>
          </cell>
          <cell r="R285" t="str">
            <v>1.3.2.3.01.51</v>
          </cell>
          <cell r="AA285" t="str">
            <v>1708019</v>
          </cell>
        </row>
        <row r="286">
          <cell r="I286">
            <v>63010010002</v>
          </cell>
          <cell r="L286" t="str">
            <v>63010020005-2211</v>
          </cell>
          <cell r="O286" t="str">
            <v>2.3.2.01.01.003.03.01</v>
          </cell>
          <cell r="R286" t="str">
            <v>1.3.2.3.01.52</v>
          </cell>
          <cell r="AA286" t="str">
            <v>1708020</v>
          </cell>
        </row>
        <row r="287">
          <cell r="I287">
            <v>63010010003</v>
          </cell>
          <cell r="L287" t="str">
            <v>62020010011-2212</v>
          </cell>
          <cell r="O287" t="str">
            <v>2.3.2.01.01.003.03.02</v>
          </cell>
          <cell r="R287" t="str">
            <v>1.3.2.3.01.53</v>
          </cell>
          <cell r="AA287" t="str">
            <v>1708021</v>
          </cell>
        </row>
        <row r="288">
          <cell r="I288">
            <v>63010010004</v>
          </cell>
          <cell r="L288" t="str">
            <v>62020010013-2213</v>
          </cell>
          <cell r="O288" t="str">
            <v>NO* 2.3.2.01.01.003.04</v>
          </cell>
          <cell r="R288" t="str">
            <v>1.3.2.3.01.54</v>
          </cell>
          <cell r="AA288" t="str">
            <v>1708022</v>
          </cell>
        </row>
        <row r="289">
          <cell r="I289">
            <v>63010010005</v>
          </cell>
          <cell r="L289" t="str">
            <v>61020030021-5101</v>
          </cell>
          <cell r="O289" t="str">
            <v>2.3.2.01.01.003.04.01</v>
          </cell>
          <cell r="R289" t="str">
            <v>1.3.2.3.01.55</v>
          </cell>
          <cell r="AA289" t="str">
            <v>1708023</v>
          </cell>
        </row>
        <row r="290">
          <cell r="I290">
            <v>63010010006</v>
          </cell>
          <cell r="L290" t="str">
            <v>62010010014-5102</v>
          </cell>
          <cell r="O290" t="str">
            <v>2.3.2.01.01.003.04.02</v>
          </cell>
          <cell r="R290" t="str">
            <v>1.3.2.3.01.56</v>
          </cell>
          <cell r="AA290" t="str">
            <v>1708024</v>
          </cell>
        </row>
        <row r="291">
          <cell r="I291">
            <v>63010010007</v>
          </cell>
          <cell r="L291" t="str">
            <v>61020030016-5103</v>
          </cell>
          <cell r="O291" t="str">
            <v>2.3.2.01.01.003.04.03</v>
          </cell>
          <cell r="R291" t="str">
            <v>1.3.2.3.01.57</v>
          </cell>
          <cell r="AA291" t="str">
            <v>1708025</v>
          </cell>
        </row>
        <row r="292">
          <cell r="I292">
            <v>63010010008</v>
          </cell>
          <cell r="L292" t="str">
            <v>61020010016-5104</v>
          </cell>
          <cell r="O292" t="str">
            <v>2.3.2.01.01.003.04.04</v>
          </cell>
          <cell r="R292" t="str">
            <v>1.3.2.3.01.58</v>
          </cell>
          <cell r="AA292" t="str">
            <v>1708026</v>
          </cell>
        </row>
        <row r="293">
          <cell r="I293">
            <v>63010010009</v>
          </cell>
          <cell r="L293" t="str">
            <v>61020030004-5105</v>
          </cell>
          <cell r="O293" t="str">
            <v>2.3.2.01.01.003.04.05</v>
          </cell>
          <cell r="R293" t="str">
            <v>1.3.2.3.01.59</v>
          </cell>
          <cell r="AA293" t="str">
            <v>1708027</v>
          </cell>
        </row>
        <row r="294">
          <cell r="I294">
            <v>63010010010</v>
          </cell>
          <cell r="L294" t="str">
            <v>61020030011-5106</v>
          </cell>
          <cell r="O294" t="str">
            <v>2.3.2.01.01.003.04.06</v>
          </cell>
          <cell r="R294" t="str">
            <v>1.3.2.3.01.60</v>
          </cell>
          <cell r="AA294" t="str">
            <v>1708028</v>
          </cell>
        </row>
        <row r="295">
          <cell r="I295">
            <v>63010010011</v>
          </cell>
          <cell r="L295" t="str">
            <v>61020020017-5107</v>
          </cell>
          <cell r="O295" t="str">
            <v>NO* 2.3.2.01.01.003.05</v>
          </cell>
          <cell r="R295" t="str">
            <v>1.3.2.3.01.61</v>
          </cell>
          <cell r="AA295" t="str">
            <v>1708029</v>
          </cell>
        </row>
        <row r="296">
          <cell r="I296">
            <v>63010010012</v>
          </cell>
          <cell r="L296" t="str">
            <v>62020010011-5108</v>
          </cell>
          <cell r="O296" t="str">
            <v>2.3.2.01.01.003.05.01</v>
          </cell>
          <cell r="R296" t="str">
            <v>1.3.2.3.01.62</v>
          </cell>
          <cell r="AA296" t="str">
            <v>1708030</v>
          </cell>
        </row>
        <row r="297">
          <cell r="I297">
            <v>63010020001</v>
          </cell>
          <cell r="L297" t="str">
            <v>62020010011-5109</v>
          </cell>
          <cell r="O297" t="str">
            <v>2.3.2.01.01.003.05.02</v>
          </cell>
          <cell r="R297" t="str">
            <v>1.3.2.3.01.63</v>
          </cell>
          <cell r="AA297" t="str">
            <v>1708031</v>
          </cell>
        </row>
        <row r="298">
          <cell r="I298">
            <v>63010020002</v>
          </cell>
          <cell r="L298" t="str">
            <v>61020030021-5201</v>
          </cell>
          <cell r="O298" t="str">
            <v>2.3.2.01.01.003.05.03</v>
          </cell>
          <cell r="R298" t="str">
            <v>1.3.2.3.01.64</v>
          </cell>
          <cell r="AA298" t="str">
            <v>1708032</v>
          </cell>
        </row>
        <row r="299">
          <cell r="I299">
            <v>63010020003</v>
          </cell>
          <cell r="L299" t="str">
            <v>61020030016-5202</v>
          </cell>
          <cell r="O299" t="str">
            <v>2.3.2.01.01.003.05.04</v>
          </cell>
          <cell r="R299" t="str">
            <v>1.3.2.3.01.65</v>
          </cell>
          <cell r="AA299" t="str">
            <v>1708033</v>
          </cell>
        </row>
        <row r="300">
          <cell r="I300">
            <v>63010020004</v>
          </cell>
          <cell r="L300" t="str">
            <v>61020030011-5203</v>
          </cell>
          <cell r="O300" t="str">
            <v>2.3.2.01.01.003.05.05</v>
          </cell>
          <cell r="R300" t="str">
            <v>1.3.2.3.01.66</v>
          </cell>
          <cell r="AA300" t="str">
            <v>1708034</v>
          </cell>
        </row>
        <row r="301">
          <cell r="I301">
            <v>63010020005</v>
          </cell>
          <cell r="L301" t="str">
            <v>61020030004-5204</v>
          </cell>
          <cell r="O301" t="str">
            <v>2.3.2.01.01.003.05.06</v>
          </cell>
          <cell r="R301" t="str">
            <v>1.3.2.3.01.68</v>
          </cell>
          <cell r="AA301" t="str">
            <v>1708035</v>
          </cell>
        </row>
        <row r="302">
          <cell r="I302">
            <v>63010020006</v>
          </cell>
          <cell r="L302" t="str">
            <v>61020020017-5205</v>
          </cell>
          <cell r="O302" t="str">
            <v>2.3.2.01.01.003.05.07</v>
          </cell>
          <cell r="R302" t="str">
            <v>1.3.2.3.01.69</v>
          </cell>
          <cell r="AA302" t="str">
            <v>1708036</v>
          </cell>
        </row>
        <row r="303">
          <cell r="I303">
            <v>63010020007</v>
          </cell>
          <cell r="L303" t="str">
            <v>61020020019-5206</v>
          </cell>
          <cell r="O303" t="str">
            <v>NO* 2.3.2.01.01.003.07</v>
          </cell>
          <cell r="R303" t="str">
            <v>1.3.2.3.01.70</v>
          </cell>
          <cell r="AA303" t="str">
            <v>1708037</v>
          </cell>
        </row>
        <row r="304">
          <cell r="I304">
            <v>63020010001</v>
          </cell>
          <cell r="L304" t="str">
            <v>61020030031-5207</v>
          </cell>
          <cell r="O304" t="str">
            <v>2.3.2.01.01.003.07.01</v>
          </cell>
          <cell r="R304" t="str">
            <v>1.3.2.3.01.76</v>
          </cell>
          <cell r="AA304" t="str">
            <v>1708039</v>
          </cell>
        </row>
        <row r="305">
          <cell r="I305">
            <v>63020010002</v>
          </cell>
          <cell r="L305" t="str">
            <v>62020010003-5208</v>
          </cell>
          <cell r="O305" t="str">
            <v>2.3.2.01.01.003.07.02</v>
          </cell>
          <cell r="R305" t="str">
            <v>1.3.2.3.01.78</v>
          </cell>
          <cell r="AA305" t="str">
            <v>1708040</v>
          </cell>
        </row>
        <row r="306">
          <cell r="I306">
            <v>63020010003</v>
          </cell>
          <cell r="L306" t="str">
            <v>61020050001-5209</v>
          </cell>
          <cell r="O306" t="str">
            <v>2.3.2.01.01.003.07.03</v>
          </cell>
          <cell r="R306" t="str">
            <v>1.3.2.3.01.79</v>
          </cell>
          <cell r="AA306" t="str">
            <v>1708041</v>
          </cell>
        </row>
        <row r="307">
          <cell r="I307">
            <v>63020010004</v>
          </cell>
          <cell r="L307" t="str">
            <v>62020010021-5210</v>
          </cell>
          <cell r="O307" t="str">
            <v>2.3.2.01.01.003.07.04</v>
          </cell>
          <cell r="R307" t="str">
            <v>1.3.2.3.01.80</v>
          </cell>
          <cell r="AA307" t="str">
            <v>1708047</v>
          </cell>
        </row>
        <row r="308">
          <cell r="I308">
            <v>63020010005</v>
          </cell>
          <cell r="L308" t="str">
            <v>62010030012-5301</v>
          </cell>
          <cell r="O308" t="str">
            <v>2.3.2.01.01.003.07.05</v>
          </cell>
          <cell r="R308" t="str">
            <v>1.3.2.3.01.81</v>
          </cell>
          <cell r="AA308" t="str">
            <v>1708049</v>
          </cell>
        </row>
        <row r="309">
          <cell r="I309">
            <v>63020010006</v>
          </cell>
          <cell r="L309" t="str">
            <v>61020030031-5302</v>
          </cell>
          <cell r="O309" t="str">
            <v>2.3.2.01.01.003.07.06</v>
          </cell>
          <cell r="R309" t="str">
            <v>1.3.2.3.01.82</v>
          </cell>
          <cell r="AA309" t="str">
            <v>1708050</v>
          </cell>
        </row>
        <row r="310">
          <cell r="I310">
            <v>63020010007</v>
          </cell>
          <cell r="L310" t="str">
            <v>61020010018-5303</v>
          </cell>
          <cell r="O310" t="str">
            <v>NO* 2.3.2.01.01.003.07.07</v>
          </cell>
          <cell r="R310" t="str">
            <v>1.3.2.3.01.83</v>
          </cell>
          <cell r="AA310" t="str">
            <v>1708051</v>
          </cell>
        </row>
        <row r="311">
          <cell r="I311">
            <v>63020010008</v>
          </cell>
          <cell r="L311" t="str">
            <v>62010010014-5304</v>
          </cell>
          <cell r="O311" t="str">
            <v>2.3.2.01.01.003.07.07.01</v>
          </cell>
          <cell r="R311" t="str">
            <v>1.3.2.3.01.84</v>
          </cell>
          <cell r="AA311" t="str">
            <v>1708052</v>
          </cell>
        </row>
        <row r="312">
          <cell r="I312">
            <v>63020010009</v>
          </cell>
          <cell r="L312" t="str">
            <v>63010020005-5401</v>
          </cell>
          <cell r="O312" t="str">
            <v>2.3.2.01.01.003.07.07.02</v>
          </cell>
          <cell r="R312" t="str">
            <v>1.3.2.3.01.85</v>
          </cell>
          <cell r="AA312" t="str">
            <v>1708053</v>
          </cell>
        </row>
        <row r="313">
          <cell r="I313">
            <v>63020010010</v>
          </cell>
          <cell r="L313" t="str">
            <v>61020050001-5402</v>
          </cell>
          <cell r="O313" t="str">
            <v>2.3.2.01.01.003.07.07.03</v>
          </cell>
          <cell r="R313" t="str">
            <v>1.3.2.3.01.86</v>
          </cell>
          <cell r="AA313" t="str">
            <v>1708055</v>
          </cell>
        </row>
        <row r="314">
          <cell r="I314">
            <v>63020010011</v>
          </cell>
          <cell r="L314" t="str">
            <v>62020010021-5403</v>
          </cell>
          <cell r="O314" t="str">
            <v>2.3.2.01.01.003.07.07.04</v>
          </cell>
          <cell r="R314" t="str">
            <v>1.3.2.3.01.87</v>
          </cell>
          <cell r="AA314" t="str">
            <v>1708056</v>
          </cell>
        </row>
        <row r="315">
          <cell r="I315">
            <v>63020010012</v>
          </cell>
          <cell r="L315" t="str">
            <v>61020020017-5404</v>
          </cell>
          <cell r="O315" t="str">
            <v>NO* 2.3.2.01.01.004</v>
          </cell>
          <cell r="R315" t="str">
            <v>1.3.2.3.01.88</v>
          </cell>
          <cell r="AA315" t="str">
            <v>1708057</v>
          </cell>
        </row>
        <row r="316">
          <cell r="I316">
            <v>63020010013</v>
          </cell>
          <cell r="L316" t="str">
            <v>61020030031-5405</v>
          </cell>
          <cell r="O316" t="str">
            <v>NO* 2.3.2.01.01.004.01</v>
          </cell>
          <cell r="R316" t="str">
            <v>1.3.2.3.01.89</v>
          </cell>
          <cell r="AA316" t="str">
            <v>1708058</v>
          </cell>
        </row>
        <row r="317">
          <cell r="I317">
            <v>63020010014</v>
          </cell>
          <cell r="L317" t="str">
            <v>62010010014-5406</v>
          </cell>
          <cell r="O317" t="str">
            <v>NO* 2.3.2.01.01.004.01.01</v>
          </cell>
          <cell r="R317" t="str">
            <v>1.3.2.3.01.90</v>
          </cell>
          <cell r="AA317" t="str">
            <v>1709001</v>
          </cell>
        </row>
        <row r="318">
          <cell r="I318">
            <v>63020010015</v>
          </cell>
          <cell r="L318" t="str">
            <v>61020030004-5407</v>
          </cell>
          <cell r="O318" t="str">
            <v>2.3.2.01.01.004.01.01.01</v>
          </cell>
          <cell r="R318" t="str">
            <v>1.3.2.3.01.91</v>
          </cell>
          <cell r="AA318" t="str">
            <v>1709002</v>
          </cell>
        </row>
        <row r="319">
          <cell r="I319">
            <v>63020010016</v>
          </cell>
          <cell r="L319" t="str">
            <v>62010030011-5501</v>
          </cell>
          <cell r="O319" t="str">
            <v>2.3.2.01.01.004.01.01.02</v>
          </cell>
          <cell r="R319" t="str">
            <v>1.3.2.3.01.92</v>
          </cell>
          <cell r="AA319" t="str">
            <v>1709003</v>
          </cell>
        </row>
        <row r="320">
          <cell r="I320">
            <v>63020010017</v>
          </cell>
          <cell r="L320" t="str">
            <v>62010030008-5502</v>
          </cell>
          <cell r="O320" t="str">
            <v>2.3.2.01.01.004.01.01.03</v>
          </cell>
          <cell r="R320" t="str">
            <v>1.3.2.3.01.93</v>
          </cell>
          <cell r="AA320" t="str">
            <v>1709004</v>
          </cell>
        </row>
        <row r="321">
          <cell r="I321">
            <v>63020010018</v>
          </cell>
          <cell r="L321" t="str">
            <v>62010030012-5503</v>
          </cell>
          <cell r="O321" t="str">
            <v>2.3.2.01.01.004.01.01.04</v>
          </cell>
          <cell r="R321" t="str">
            <v>1.3.2.3.01.94</v>
          </cell>
          <cell r="AA321" t="str">
            <v>1709007</v>
          </cell>
        </row>
        <row r="322">
          <cell r="I322">
            <v>63020010019</v>
          </cell>
          <cell r="L322" t="str">
            <v>61020020017-5504</v>
          </cell>
          <cell r="O322" t="str">
            <v>2.3.2.01.01.004.01.01.05</v>
          </cell>
          <cell r="R322" t="str">
            <v>1.3.2.3.01.95</v>
          </cell>
          <cell r="AA322" t="str">
            <v>1709008</v>
          </cell>
        </row>
        <row r="323">
          <cell r="I323">
            <v>63020010020</v>
          </cell>
          <cell r="L323" t="str">
            <v>61020030031-5505</v>
          </cell>
          <cell r="O323" t="str">
            <v>2.3.2.01.01.004.01.01.06</v>
          </cell>
          <cell r="R323" t="str">
            <v>1.3.2.3.01.96</v>
          </cell>
          <cell r="AA323" t="str">
            <v>1709009</v>
          </cell>
        </row>
        <row r="324">
          <cell r="I324">
            <v>63020010021</v>
          </cell>
          <cell r="L324" t="str">
            <v>62020010021-5506</v>
          </cell>
          <cell r="O324" t="str">
            <v>2.3.2.01.01.004.01.02</v>
          </cell>
          <cell r="R324" t="str">
            <v>1.3.2.3.01.97</v>
          </cell>
          <cell r="AA324" t="str">
            <v>1709011</v>
          </cell>
        </row>
        <row r="325">
          <cell r="I325">
            <v>63020010022</v>
          </cell>
          <cell r="L325" t="str">
            <v>61020050001-5507</v>
          </cell>
          <cell r="O325" t="str">
            <v>2.3.2.01.01.004.01.03</v>
          </cell>
          <cell r="R325" t="str">
            <v>1.3.2.3.01.98</v>
          </cell>
          <cell r="AA325" t="str">
            <v>1709012</v>
          </cell>
        </row>
        <row r="326">
          <cell r="I326">
            <v>63020010023</v>
          </cell>
          <cell r="L326" t="str">
            <v>62010030011-5601</v>
          </cell>
          <cell r="O326" t="str">
            <v>2.3.2.01.01.004.01.04</v>
          </cell>
          <cell r="R326" t="str">
            <v>1.3.2.3.01.99</v>
          </cell>
          <cell r="AA326" t="str">
            <v>1709013</v>
          </cell>
        </row>
        <row r="327">
          <cell r="I327">
            <v>63020010024</v>
          </cell>
          <cell r="L327" t="str">
            <v>61020030031-5602</v>
          </cell>
          <cell r="O327" t="str">
            <v>NO* 2.3.2.01.01.005</v>
          </cell>
          <cell r="R327" t="str">
            <v>1.3.2.3.01.100</v>
          </cell>
          <cell r="AA327" t="str">
            <v>1709014</v>
          </cell>
        </row>
        <row r="328">
          <cell r="I328">
            <v>63020010025</v>
          </cell>
          <cell r="L328" t="str">
            <v>61020030016-5603</v>
          </cell>
          <cell r="O328" t="str">
            <v>NO* 2.3.2.01.01.005.01</v>
          </cell>
          <cell r="R328" t="str">
            <v>1.3.2.3.01.101</v>
          </cell>
          <cell r="AA328" t="str">
            <v>1709015</v>
          </cell>
        </row>
        <row r="329">
          <cell r="I329">
            <v>63020010026</v>
          </cell>
          <cell r="L329" t="str">
            <v>61020030004-5604</v>
          </cell>
          <cell r="O329" t="str">
            <v>NO* 2.3.2.01.01.005.01.01</v>
          </cell>
          <cell r="R329" t="str">
            <v>1.3.2.3.01.102</v>
          </cell>
          <cell r="AA329" t="str">
            <v>1709016</v>
          </cell>
        </row>
        <row r="330">
          <cell r="I330">
            <v>63020010027</v>
          </cell>
          <cell r="L330" t="str">
            <v>61020010016-5605</v>
          </cell>
          <cell r="O330" t="str">
            <v>2.3.2.01.01.005.01.01.01</v>
          </cell>
          <cell r="R330" t="str">
            <v>1.3.2.3.01.103</v>
          </cell>
          <cell r="AA330" t="str">
            <v>1709017</v>
          </cell>
        </row>
        <row r="331">
          <cell r="I331">
            <v>63020010028</v>
          </cell>
          <cell r="L331" t="str">
            <v>62010030011-5701</v>
          </cell>
          <cell r="O331" t="str">
            <v>2.3.2.01.01.005.01.01.02</v>
          </cell>
          <cell r="R331" t="str">
            <v>1.3.2.3.01.104</v>
          </cell>
          <cell r="AA331" t="str">
            <v>1709018</v>
          </cell>
        </row>
        <row r="332">
          <cell r="I332">
            <v>63020010029</v>
          </cell>
          <cell r="L332" t="str">
            <v>62010030012-5702</v>
          </cell>
          <cell r="O332" t="str">
            <v>2.3.2.01.01.005.01.01.03</v>
          </cell>
          <cell r="R332" t="str">
            <v>1.3.2.3.01.105</v>
          </cell>
          <cell r="AA332" t="str">
            <v>1709019</v>
          </cell>
        </row>
        <row r="333">
          <cell r="I333">
            <v>63020010030</v>
          </cell>
          <cell r="L333" t="str">
            <v>61020020017-5703</v>
          </cell>
          <cell r="O333" t="str">
            <v>2.3.2.01.01.005.01.01.04</v>
          </cell>
          <cell r="R333" t="str">
            <v>1.3.2.3.01.106</v>
          </cell>
          <cell r="AA333" t="str">
            <v>1709020</v>
          </cell>
        </row>
        <row r="334">
          <cell r="I334">
            <v>63020010031</v>
          </cell>
          <cell r="L334" t="str">
            <v>61020030031-5704</v>
          </cell>
          <cell r="O334" t="str">
            <v>2.3.2.01.01.005.01.01.05</v>
          </cell>
          <cell r="R334" t="str">
            <v>1.3.2.3.01.107</v>
          </cell>
          <cell r="AA334" t="str">
            <v>1709021</v>
          </cell>
        </row>
        <row r="335">
          <cell r="I335">
            <v>63020010032</v>
          </cell>
          <cell r="L335" t="str">
            <v>62010010014-5705</v>
          </cell>
          <cell r="O335" t="str">
            <v>2.3.2.01.01.005.01.01.06</v>
          </cell>
          <cell r="R335" t="str">
            <v>1.3.2.3.01.108</v>
          </cell>
          <cell r="AA335" t="str">
            <v>1709022</v>
          </cell>
        </row>
        <row r="336">
          <cell r="I336">
            <v>63020010033</v>
          </cell>
          <cell r="L336" t="str">
            <v>62010010012-5706</v>
          </cell>
          <cell r="O336" t="str">
            <v>2.3.2.01.01.005.01.01.07</v>
          </cell>
          <cell r="R336" t="str">
            <v>1.3.2.3.01.109</v>
          </cell>
          <cell r="AA336" t="str">
            <v>1709023</v>
          </cell>
        </row>
        <row r="337">
          <cell r="I337">
            <v>63020010034</v>
          </cell>
          <cell r="L337" t="str">
            <v>61020010018-5707</v>
          </cell>
          <cell r="O337" t="str">
            <v>2.3.2.01.01.005.01.01.08</v>
          </cell>
          <cell r="R337" t="str">
            <v>1.3.2.3.01.110</v>
          </cell>
          <cell r="AA337" t="str">
            <v>1709024</v>
          </cell>
        </row>
        <row r="338">
          <cell r="I338">
            <v>63020010035</v>
          </cell>
          <cell r="L338" t="str">
            <v>61020030004-5708</v>
          </cell>
          <cell r="O338" t="str">
            <v>NO* 2.3.2.01.01.005.01.02</v>
          </cell>
          <cell r="R338" t="str">
            <v>1.3.2.3.01.111</v>
          </cell>
          <cell r="AA338" t="str">
            <v>1709025</v>
          </cell>
        </row>
        <row r="339">
          <cell r="I339">
            <v>63020010036</v>
          </cell>
          <cell r="L339" t="str">
            <v>62010010014-5801</v>
          </cell>
          <cell r="O339" t="str">
            <v>2.3.2.01.01.005.01.02.01</v>
          </cell>
          <cell r="R339" t="str">
            <v>1.3.2.3.01.112</v>
          </cell>
          <cell r="AA339" t="str">
            <v>1709026</v>
          </cell>
        </row>
        <row r="340">
          <cell r="I340">
            <v>63020010037</v>
          </cell>
          <cell r="L340" t="str">
            <v>61020010018-5802</v>
          </cell>
          <cell r="O340" t="str">
            <v>2.3.2.01.01.005.01.02.02</v>
          </cell>
          <cell r="R340" t="str">
            <v>1.3.2.3.01.113</v>
          </cell>
          <cell r="AA340" t="str">
            <v>1709027</v>
          </cell>
        </row>
        <row r="341">
          <cell r="I341">
            <v>63020010038</v>
          </cell>
          <cell r="L341" t="str">
            <v>61020030031-5803</v>
          </cell>
          <cell r="O341" t="str">
            <v>2.3.2.01.01.005.01.02.03</v>
          </cell>
          <cell r="R341" t="str">
            <v>1.3.2.3.01.114</v>
          </cell>
          <cell r="AA341" t="str">
            <v>1709028</v>
          </cell>
        </row>
        <row r="342">
          <cell r="I342">
            <v>63020010039</v>
          </cell>
          <cell r="L342" t="str">
            <v>61020020017-5804</v>
          </cell>
          <cell r="O342" t="str">
            <v>2.3.2.01.01.005.01.02.04</v>
          </cell>
          <cell r="R342" t="str">
            <v>1.3.2.3.01.115</v>
          </cell>
          <cell r="AA342" t="str">
            <v>1709029</v>
          </cell>
        </row>
        <row r="343">
          <cell r="I343">
            <v>63020010040</v>
          </cell>
          <cell r="L343" t="str">
            <v>62010030011-5805</v>
          </cell>
          <cell r="O343" t="str">
            <v>2.3.2.01.01.005.01.02.05</v>
          </cell>
          <cell r="R343" t="str">
            <v>1.3.2.3.01.116</v>
          </cell>
          <cell r="AA343" t="str">
            <v>1709030</v>
          </cell>
        </row>
        <row r="344">
          <cell r="I344">
            <v>63020010041</v>
          </cell>
          <cell r="L344" t="str">
            <v>62010030012-5806</v>
          </cell>
          <cell r="O344" t="str">
            <v>2.3.2.01.01.005.01.02.06</v>
          </cell>
          <cell r="R344" t="str">
            <v>1.3.2.3.01.117</v>
          </cell>
          <cell r="AA344" t="str">
            <v>1709034</v>
          </cell>
        </row>
        <row r="345">
          <cell r="I345">
            <v>63020010042</v>
          </cell>
          <cell r="L345" t="str">
            <v>61020030021-5901</v>
          </cell>
          <cell r="O345" t="str">
            <v>NO* 2.3.2.01.01.005.02</v>
          </cell>
          <cell r="R345" t="str">
            <v>1.3.2.3.01.118</v>
          </cell>
          <cell r="AA345" t="str">
            <v>1709035</v>
          </cell>
        </row>
        <row r="346">
          <cell r="I346">
            <v>63020010043</v>
          </cell>
          <cell r="L346" t="str">
            <v>62010010012-5902</v>
          </cell>
          <cell r="O346" t="str">
            <v>2.3.2.01.01.005.02.01</v>
          </cell>
          <cell r="R346" t="str">
            <v>1.3.2.3.01.119</v>
          </cell>
          <cell r="AA346" t="str">
            <v>1709036</v>
          </cell>
        </row>
        <row r="347">
          <cell r="I347">
            <v>63020010044</v>
          </cell>
          <cell r="L347" t="str">
            <v>61020030011-5903</v>
          </cell>
          <cell r="O347" t="str">
            <v>NO* 2.3.2.01.01.005.02.03</v>
          </cell>
          <cell r="R347" t="str">
            <v>1.3.2.3.01.120</v>
          </cell>
          <cell r="AA347" t="str">
            <v>1709037</v>
          </cell>
        </row>
        <row r="348">
          <cell r="I348">
            <v>63020010045</v>
          </cell>
          <cell r="L348" t="str">
            <v>61020030004-5904</v>
          </cell>
          <cell r="O348" t="str">
            <v>NO* 2.3.2.01.01.005.02.03.01</v>
          </cell>
          <cell r="R348" t="str">
            <v>1.3.2.3.01.121</v>
          </cell>
          <cell r="AA348" t="str">
            <v>1709038</v>
          </cell>
        </row>
        <row r="349">
          <cell r="I349">
            <v>63020020001</v>
          </cell>
          <cell r="L349" t="str">
            <v>61020010016-5905</v>
          </cell>
          <cell r="O349" t="str">
            <v>2.3.2.01.01.005.02.03.01.01</v>
          </cell>
          <cell r="R349" t="str">
            <v>1.3.2.3.01.122</v>
          </cell>
          <cell r="AA349" t="str">
            <v>1709039</v>
          </cell>
        </row>
        <row r="350">
          <cell r="I350">
            <v>63020020002</v>
          </cell>
          <cell r="L350" t="str">
            <v>61020040012-5906</v>
          </cell>
          <cell r="O350" t="str">
            <v>2.3.2.01.01.005.02.03.01.02</v>
          </cell>
          <cell r="R350" t="str">
            <v>1.3.2.3.01.123</v>
          </cell>
          <cell r="AA350" t="str">
            <v>1709040</v>
          </cell>
        </row>
        <row r="351">
          <cell r="I351">
            <v>63020020003</v>
          </cell>
          <cell r="L351" t="str">
            <v>62010030011-5907</v>
          </cell>
          <cell r="O351" t="str">
            <v>2.3.2.01.01.005.02.03.02</v>
          </cell>
          <cell r="R351" t="str">
            <v>1.3.2.3.01.124</v>
          </cell>
          <cell r="AA351" t="str">
            <v>1709041</v>
          </cell>
        </row>
        <row r="352">
          <cell r="I352">
            <v>63020020004</v>
          </cell>
          <cell r="L352" t="str">
            <v>62010030012-5908</v>
          </cell>
          <cell r="O352" t="str">
            <v>2.3.2.01.01.005.02.04</v>
          </cell>
          <cell r="R352" t="str">
            <v>1.3.2.3.01.125</v>
          </cell>
          <cell r="AA352" t="str">
            <v>1709042</v>
          </cell>
        </row>
        <row r="353">
          <cell r="I353">
            <v>63020020005</v>
          </cell>
          <cell r="L353" t="str">
            <v>61020030031-6001</v>
          </cell>
          <cell r="O353" t="str">
            <v>2.3.2.01.01.005.02.05</v>
          </cell>
          <cell r="R353" t="str">
            <v>1.3.2.3.01.126</v>
          </cell>
          <cell r="AA353" t="str">
            <v>1709043</v>
          </cell>
        </row>
        <row r="354">
          <cell r="I354">
            <v>63020020006</v>
          </cell>
          <cell r="L354" t="str">
            <v>61020050001-6002</v>
          </cell>
          <cell r="O354" t="str">
            <v>NO* 2.3.2.01.02</v>
          </cell>
          <cell r="R354" t="str">
            <v>1.3.2.3.01.127</v>
          </cell>
          <cell r="AA354" t="str">
            <v>1709044</v>
          </cell>
        </row>
        <row r="355">
          <cell r="L355" t="str">
            <v>62020010021-6003</v>
          </cell>
          <cell r="O355" t="str">
            <v>2.3.2.01.02.001</v>
          </cell>
          <cell r="R355" t="str">
            <v>1.3.2.3.01.128</v>
          </cell>
          <cell r="AA355" t="str">
            <v>1709045</v>
          </cell>
        </row>
        <row r="356">
          <cell r="L356" t="str">
            <v>62010010014-6004</v>
          </cell>
          <cell r="O356" t="str">
            <v>2.3.2.01.02.002</v>
          </cell>
          <cell r="R356" t="str">
            <v>1.3.2.3.02.01</v>
          </cell>
          <cell r="AA356" t="str">
            <v>1709046</v>
          </cell>
        </row>
        <row r="357">
          <cell r="L357" t="str">
            <v>61020030016-6005</v>
          </cell>
          <cell r="O357" t="str">
            <v>2.3.2.01.02.003</v>
          </cell>
          <cell r="R357" t="str">
            <v>1.3.2.3.11.01</v>
          </cell>
          <cell r="AA357" t="str">
            <v>1709047</v>
          </cell>
        </row>
        <row r="358">
          <cell r="L358" t="str">
            <v>61020030011-6008</v>
          </cell>
          <cell r="O358" t="str">
            <v>NO* 2.3.2.01.03</v>
          </cell>
          <cell r="R358" t="str">
            <v>1.3.2.3.11.02</v>
          </cell>
          <cell r="AA358" t="str">
            <v>1709048</v>
          </cell>
        </row>
        <row r="359">
          <cell r="L359" t="str">
            <v>61020030004-6007</v>
          </cell>
          <cell r="O359" t="str">
            <v>2.3.2.01.03.001</v>
          </cell>
          <cell r="R359" t="str">
            <v>1.3.2.3.11.03</v>
          </cell>
          <cell r="AA359" t="str">
            <v>1709049</v>
          </cell>
        </row>
        <row r="360">
          <cell r="L360" t="str">
            <v>61020010016-6006</v>
          </cell>
          <cell r="O360" t="str">
            <v>2.3.2.01.03.002</v>
          </cell>
          <cell r="R360" t="str">
            <v>1.3.3.0.00.00</v>
          </cell>
          <cell r="AA360" t="str">
            <v>1709050</v>
          </cell>
        </row>
        <row r="361">
          <cell r="L361" t="str">
            <v>61020020017-6101</v>
          </cell>
          <cell r="O361" t="str">
            <v>NO* 2.3.2.02</v>
          </cell>
          <cell r="R361" t="str">
            <v>1.3.3.0.00.00</v>
          </cell>
          <cell r="AA361" t="str">
            <v>1709051</v>
          </cell>
        </row>
        <row r="362">
          <cell r="L362" t="str">
            <v>62010030011-6102</v>
          </cell>
          <cell r="O362" t="str">
            <v>NO* 2.3.2.02.01</v>
          </cell>
          <cell r="R362" t="str">
            <v>1.3.3.0.00.01</v>
          </cell>
          <cell r="AA362" t="str">
            <v>1709052</v>
          </cell>
        </row>
        <row r="363">
          <cell r="L363" t="str">
            <v>62010030012-6103</v>
          </cell>
          <cell r="O363" t="str">
            <v>2.3.2.02.01.000</v>
          </cell>
          <cell r="R363" t="str">
            <v>1.3.3.0.00.02</v>
          </cell>
          <cell r="AA363" t="str">
            <v>1709053</v>
          </cell>
        </row>
        <row r="364">
          <cell r="L364" t="str">
            <v>61020030011-6104</v>
          </cell>
          <cell r="O364" t="str">
            <v>2.3.2.02.01.001</v>
          </cell>
          <cell r="R364" t="str">
            <v>1.3.3.0.00.03</v>
          </cell>
          <cell r="AA364" t="str">
            <v>1709054</v>
          </cell>
        </row>
        <row r="365">
          <cell r="L365" t="str">
            <v>61020010018-6105</v>
          </cell>
          <cell r="O365" t="str">
            <v>2.3.2.02.01.002</v>
          </cell>
          <cell r="R365" t="str">
            <v>1.3.3.0.00.04</v>
          </cell>
          <cell r="AA365" t="str">
            <v>1709055</v>
          </cell>
        </row>
        <row r="366">
          <cell r="L366" t="str">
            <v>61020010016-6106</v>
          </cell>
          <cell r="O366" t="str">
            <v>2.3.2.02.01.003</v>
          </cell>
          <cell r="R366" t="str">
            <v>1.3.3.0.00.05</v>
          </cell>
          <cell r="AA366" t="str">
            <v>1709057</v>
          </cell>
        </row>
        <row r="367">
          <cell r="L367" t="str">
            <v>61020030021-6201</v>
          </cell>
          <cell r="O367" t="str">
            <v>2.3.2.02.01.004</v>
          </cell>
          <cell r="R367" t="str">
            <v>1.3.3.0.00.06</v>
          </cell>
          <cell r="AA367" t="str">
            <v>1709058</v>
          </cell>
        </row>
        <row r="368">
          <cell r="L368" t="str">
            <v>61020030016-6202</v>
          </cell>
          <cell r="O368" t="str">
            <v>NO* 2.3.2.02.02</v>
          </cell>
          <cell r="R368" t="str">
            <v>1.3.3.0.00.07</v>
          </cell>
          <cell r="AA368" t="str">
            <v>1709059</v>
          </cell>
        </row>
        <row r="369">
          <cell r="L369" t="str">
            <v>61020010018-6203</v>
          </cell>
          <cell r="O369" t="str">
            <v>2.3.2.02.02.005</v>
          </cell>
          <cell r="R369" t="str">
            <v>1.3.3.0.00.08</v>
          </cell>
          <cell r="AA369" t="str">
            <v>1709060</v>
          </cell>
        </row>
        <row r="370">
          <cell r="L370" t="str">
            <v>61020010016-6204</v>
          </cell>
          <cell r="O370" t="str">
            <v>2.3.2.02.02.006</v>
          </cell>
          <cell r="R370" t="str">
            <v>1.3.3.0.00.09</v>
          </cell>
          <cell r="AA370" t="str">
            <v>1709061</v>
          </cell>
        </row>
        <row r="371">
          <cell r="L371" t="str">
            <v>61020030011-6205</v>
          </cell>
          <cell r="O371" t="str">
            <v>2.3.2.02.02.007</v>
          </cell>
          <cell r="R371" t="str">
            <v>1.3.3.0.00.10</v>
          </cell>
          <cell r="AA371" t="str">
            <v>1709062</v>
          </cell>
        </row>
        <row r="372">
          <cell r="L372" t="str">
            <v>61020030004-6206</v>
          </cell>
          <cell r="O372" t="str">
            <v>2.3.2.02.02.008</v>
          </cell>
          <cell r="R372" t="str">
            <v>1.3.3.0.00.11</v>
          </cell>
          <cell r="AA372" t="str">
            <v>1709063</v>
          </cell>
        </row>
        <row r="373">
          <cell r="L373" t="str">
            <v>61020020017-6207</v>
          </cell>
          <cell r="O373" t="str">
            <v>2.3.2.02.02.009</v>
          </cell>
          <cell r="R373" t="str">
            <v>1.3.3.0.00.12</v>
          </cell>
          <cell r="AA373" t="str">
            <v>1709064</v>
          </cell>
        </row>
        <row r="374">
          <cell r="L374" t="str">
            <v>61020030031-6208</v>
          </cell>
          <cell r="O374" t="str">
            <v>2.3.2.02.02.010</v>
          </cell>
          <cell r="R374" t="str">
            <v>1.3.3.0.00.13</v>
          </cell>
          <cell r="AA374" t="str">
            <v>1709065</v>
          </cell>
        </row>
        <row r="375">
          <cell r="L375" t="str">
            <v>62010030011-6209</v>
          </cell>
          <cell r="O375" t="str">
            <v>NO* 2.3.3</v>
          </cell>
          <cell r="R375" t="str">
            <v>1.3.3.0.00.14</v>
          </cell>
          <cell r="AA375" t="str">
            <v>1709066</v>
          </cell>
        </row>
        <row r="376">
          <cell r="L376" t="str">
            <v>62010030012-6210</v>
          </cell>
          <cell r="O376" t="str">
            <v>NO* 2.3.3.01</v>
          </cell>
          <cell r="R376" t="str">
            <v>1.3.3.0.00.15</v>
          </cell>
          <cell r="AA376" t="str">
            <v>1709067</v>
          </cell>
        </row>
        <row r="377">
          <cell r="L377" t="str">
            <v>62010030011-6301</v>
          </cell>
          <cell r="O377" t="str">
            <v>NO* 2.3.3.01.02</v>
          </cell>
          <cell r="R377" t="str">
            <v>1.3.3.0.00.16</v>
          </cell>
          <cell r="AA377" t="str">
            <v>1709068</v>
          </cell>
        </row>
        <row r="378">
          <cell r="L378" t="str">
            <v>62010030012-6302</v>
          </cell>
          <cell r="O378" t="str">
            <v>2.3.3.01.02.003</v>
          </cell>
          <cell r="R378" t="str">
            <v>1.3.3.0.00.17</v>
          </cell>
          <cell r="AA378" t="str">
            <v>1709069</v>
          </cell>
        </row>
        <row r="379">
          <cell r="L379" t="str">
            <v>61020020017-6303</v>
          </cell>
          <cell r="O379" t="str">
            <v>2.3.3.01.02.004</v>
          </cell>
          <cell r="R379" t="str">
            <v>1.3.3.0.00.18</v>
          </cell>
          <cell r="AA379" t="str">
            <v>1709070</v>
          </cell>
        </row>
        <row r="380">
          <cell r="L380" t="str">
            <v>61020030031-6304</v>
          </cell>
          <cell r="O380" t="str">
            <v>2.3.3.01.02.004.01</v>
          </cell>
          <cell r="R380" t="str">
            <v>1.3.3.0.00.19</v>
          </cell>
          <cell r="AA380" t="str">
            <v>1709071</v>
          </cell>
        </row>
        <row r="381">
          <cell r="L381" t="str">
            <v>61020030016-6305</v>
          </cell>
          <cell r="O381" t="str">
            <v>2.3.3.01.02.004.02</v>
          </cell>
          <cell r="R381" t="str">
            <v>1.3.3.0.00.20</v>
          </cell>
          <cell r="AA381" t="str">
            <v>1709072</v>
          </cell>
        </row>
        <row r="382">
          <cell r="L382" t="str">
            <v>62010010011-6306</v>
          </cell>
          <cell r="O382" t="str">
            <v>2.3.3.01.02.004.03</v>
          </cell>
          <cell r="R382" t="str">
            <v>1.3.3.0.00.21</v>
          </cell>
          <cell r="AA382" t="str">
            <v>1709073</v>
          </cell>
        </row>
        <row r="383">
          <cell r="L383" t="str">
            <v>61020010016-6307</v>
          </cell>
          <cell r="O383" t="str">
            <v>2.3.3.01.02.004.04</v>
          </cell>
          <cell r="R383" t="str">
            <v>1.3.3.0.00.22</v>
          </cell>
          <cell r="AA383" t="str">
            <v>1709074</v>
          </cell>
        </row>
        <row r="384">
          <cell r="L384" t="str">
            <v>62010010014-6401</v>
          </cell>
          <cell r="O384" t="str">
            <v>2.3.3.01.02.005</v>
          </cell>
          <cell r="R384" t="str">
            <v>1.3.3.0.00.23</v>
          </cell>
          <cell r="AA384" t="str">
            <v>1709075</v>
          </cell>
        </row>
        <row r="385">
          <cell r="L385" t="str">
            <v>61020030021-6402</v>
          </cell>
          <cell r="O385" t="str">
            <v>NO* 2.3.3.01.04</v>
          </cell>
          <cell r="R385" t="str">
            <v>1.3.3.0.00.24</v>
          </cell>
          <cell r="AA385" t="str">
            <v>1709076</v>
          </cell>
        </row>
        <row r="386">
          <cell r="L386" t="str">
            <v>61020030011-6403</v>
          </cell>
          <cell r="O386" t="str">
            <v>2.3.3.01.04.004</v>
          </cell>
          <cell r="R386" t="str">
            <v>1.3.3.0.00.25</v>
          </cell>
          <cell r="AA386" t="str">
            <v>1709077</v>
          </cell>
        </row>
        <row r="387">
          <cell r="L387" t="str">
            <v>62010010011-6404</v>
          </cell>
          <cell r="O387" t="str">
            <v>2.3.3.01.04.004.01</v>
          </cell>
          <cell r="R387" t="str">
            <v>1.3.3.1.00</v>
          </cell>
          <cell r="AA387" t="str">
            <v>1709078</v>
          </cell>
        </row>
        <row r="388">
          <cell r="L388" t="str">
            <v>61020010018-6405</v>
          </cell>
          <cell r="O388" t="str">
            <v>2.3.3.01.04.004.02</v>
          </cell>
          <cell r="R388" t="str">
            <v>1.3.3.1.01</v>
          </cell>
          <cell r="AA388" t="str">
            <v>1709079</v>
          </cell>
        </row>
        <row r="389">
          <cell r="L389" t="str">
            <v>61020020017-6406</v>
          </cell>
          <cell r="O389" t="str">
            <v>2.3.3.01.04.004.03</v>
          </cell>
          <cell r="R389" t="str">
            <v>1.3.3.1.12</v>
          </cell>
          <cell r="AA389" t="str">
            <v>1709080</v>
          </cell>
        </row>
        <row r="390">
          <cell r="L390" t="str">
            <v>61020030031-6407</v>
          </cell>
          <cell r="O390" t="str">
            <v>2.3.3.01.04.004.04</v>
          </cell>
          <cell r="R390" t="str">
            <v>1.3.3.1.14.01</v>
          </cell>
          <cell r="AA390" t="str">
            <v>1709081</v>
          </cell>
        </row>
        <row r="391">
          <cell r="L391" t="str">
            <v>62010010009-6408</v>
          </cell>
          <cell r="O391" t="str">
            <v>NO* 2.3.3.02</v>
          </cell>
          <cell r="R391" t="str">
            <v>1.3.3.1.14.02</v>
          </cell>
          <cell r="AA391" t="str">
            <v>1709082</v>
          </cell>
        </row>
        <row r="392">
          <cell r="L392" t="str">
            <v>61020050001-6409</v>
          </cell>
          <cell r="O392" t="str">
            <v>NO* 2.3.3.02.01</v>
          </cell>
          <cell r="R392" t="str">
            <v>1.3.3.1.14.03</v>
          </cell>
          <cell r="AA392" t="str">
            <v>1709083</v>
          </cell>
        </row>
        <row r="393">
          <cell r="L393" t="str">
            <v>62020010021-6410</v>
          </cell>
          <cell r="O393" t="str">
            <v>2.3.3.02.01.001</v>
          </cell>
          <cell r="R393" t="str">
            <v>1.3.3.1.14.04</v>
          </cell>
          <cell r="AA393" t="str">
            <v>1709084</v>
          </cell>
        </row>
        <row r="394">
          <cell r="L394" t="str">
            <v>62010030012-6501</v>
          </cell>
          <cell r="O394" t="str">
            <v>2.3.3.02.01.003</v>
          </cell>
          <cell r="R394" t="str">
            <v>1.3.3.1.15</v>
          </cell>
          <cell r="AA394" t="str">
            <v>1709085</v>
          </cell>
        </row>
        <row r="395">
          <cell r="L395" t="str">
            <v>61020020017-6502</v>
          </cell>
          <cell r="O395" t="str">
            <v>NO* 2.3.3.03</v>
          </cell>
          <cell r="R395" t="str">
            <v>1.3.3.1.18</v>
          </cell>
          <cell r="AA395" t="str">
            <v>1709086</v>
          </cell>
        </row>
        <row r="396">
          <cell r="L396" t="str">
            <v>61020030031-6503</v>
          </cell>
          <cell r="O396" t="str">
            <v>NO* 2.3.3.03.03</v>
          </cell>
          <cell r="R396" t="str">
            <v>1.3.3.1.19.01</v>
          </cell>
          <cell r="AA396" t="str">
            <v>1709087</v>
          </cell>
        </row>
        <row r="397">
          <cell r="L397" t="str">
            <v>61020030016-6504</v>
          </cell>
          <cell r="O397" t="str">
            <v>2.3.3.03.03.01</v>
          </cell>
          <cell r="R397" t="str">
            <v>1.3.3.1.19.02</v>
          </cell>
          <cell r="AA397" t="str">
            <v>1709088</v>
          </cell>
        </row>
        <row r="398">
          <cell r="L398" t="str">
            <v>61020030011-6505</v>
          </cell>
          <cell r="O398" t="str">
            <v>NO* 2.3.3.05</v>
          </cell>
          <cell r="R398" t="str">
            <v>1.3.3.1.19.03</v>
          </cell>
          <cell r="AA398" t="str">
            <v>1709089</v>
          </cell>
        </row>
        <row r="399">
          <cell r="L399" t="str">
            <v>61020010018-6506</v>
          </cell>
          <cell r="O399" t="str">
            <v>2.3.3.05.08</v>
          </cell>
          <cell r="R399" t="str">
            <v>1.3.3.1.19.04</v>
          </cell>
          <cell r="AA399" t="str">
            <v>1709090</v>
          </cell>
        </row>
        <row r="400">
          <cell r="O400" t="str">
            <v>NO* 2.3.3.05.08.007</v>
          </cell>
          <cell r="R400" t="str">
            <v>1.3.3.1.19.05</v>
          </cell>
          <cell r="AA400" t="str">
            <v>1709091</v>
          </cell>
        </row>
        <row r="401">
          <cell r="O401" t="str">
            <v>2.3.3.05.08.007.01</v>
          </cell>
          <cell r="R401" t="str">
            <v>1.3.3.1.19.06</v>
          </cell>
          <cell r="AA401" t="str">
            <v>1709092</v>
          </cell>
        </row>
        <row r="402">
          <cell r="O402" t="str">
            <v>NO* 2.3.3.05.09</v>
          </cell>
          <cell r="R402" t="str">
            <v>1.3.3.1.19.21</v>
          </cell>
          <cell r="AA402" t="str">
            <v>1709093</v>
          </cell>
        </row>
        <row r="403">
          <cell r="O403" t="str">
            <v>2.3.3.05.09.045</v>
          </cell>
          <cell r="R403" t="str">
            <v>1.3.3.1.19.22</v>
          </cell>
          <cell r="AA403" t="str">
            <v>1709094</v>
          </cell>
        </row>
        <row r="404">
          <cell r="O404" t="str">
            <v>2.3.3.05.09.053</v>
          </cell>
          <cell r="R404" t="str">
            <v>1.3.3.1.19.41</v>
          </cell>
          <cell r="AA404" t="str">
            <v>1709095</v>
          </cell>
        </row>
        <row r="405">
          <cell r="O405" t="str">
            <v>2.3.3.05.09.054</v>
          </cell>
          <cell r="R405" t="str">
            <v>1.3.3.1.19.42</v>
          </cell>
          <cell r="AA405" t="str">
            <v>1709096</v>
          </cell>
        </row>
        <row r="406">
          <cell r="O406" t="str">
            <v>NO* 2.3.3.07</v>
          </cell>
          <cell r="R406" t="str">
            <v>1.3.3.1.19.43</v>
          </cell>
          <cell r="AA406" t="str">
            <v>1709097</v>
          </cell>
        </row>
        <row r="407">
          <cell r="O407" t="str">
            <v>NO* 2.3.3.07.01</v>
          </cell>
          <cell r="R407" t="str">
            <v>1.3.3.1.19.44</v>
          </cell>
          <cell r="AA407" t="str">
            <v>1709099</v>
          </cell>
        </row>
        <row r="408">
          <cell r="O408" t="str">
            <v>2.3.3.07.01.002</v>
          </cell>
          <cell r="R408" t="str">
            <v>1.3.3.1.19.45</v>
          </cell>
          <cell r="AA408" t="str">
            <v>1709100</v>
          </cell>
        </row>
        <row r="409">
          <cell r="O409" t="str">
            <v>NO* 2.3.3.07.02</v>
          </cell>
          <cell r="R409" t="str">
            <v>1.3.3.1.19.46</v>
          </cell>
          <cell r="AA409" t="str">
            <v>1709101</v>
          </cell>
        </row>
        <row r="410">
          <cell r="O410" t="str">
            <v>NO* 2.3.3.07.02.001</v>
          </cell>
          <cell r="R410" t="str">
            <v>1.3.3.1.19.47</v>
          </cell>
          <cell r="AA410" t="str">
            <v>1709102</v>
          </cell>
        </row>
        <row r="411">
          <cell r="O411" t="str">
            <v>2.3.3.07.02.001.01</v>
          </cell>
          <cell r="R411" t="str">
            <v>1.3.3.1.19.48</v>
          </cell>
          <cell r="AA411" t="str">
            <v>1709103</v>
          </cell>
        </row>
        <row r="412">
          <cell r="O412" t="str">
            <v>2.3.3.07.02.001.02</v>
          </cell>
          <cell r="R412" t="str">
            <v>1.3.3.1.19.49</v>
          </cell>
          <cell r="AA412" t="str">
            <v>1709104</v>
          </cell>
        </row>
        <row r="413">
          <cell r="O413" t="str">
            <v>NO* 2.3.3.08</v>
          </cell>
          <cell r="R413" t="str">
            <v>1.3.3.1.19.50</v>
          </cell>
          <cell r="AA413" t="str">
            <v>1709105</v>
          </cell>
        </row>
        <row r="414">
          <cell r="O414" t="str">
            <v>2.3.3.08.04</v>
          </cell>
          <cell r="R414" t="str">
            <v>1.3.3.1.19.51</v>
          </cell>
          <cell r="AA414" t="str">
            <v>1709106</v>
          </cell>
        </row>
        <row r="415">
          <cell r="O415" t="str">
            <v>2.3.3.08.06</v>
          </cell>
          <cell r="R415" t="str">
            <v>1.3.3.1.19.52</v>
          </cell>
          <cell r="AA415" t="str">
            <v>1709107</v>
          </cell>
        </row>
        <row r="416">
          <cell r="O416" t="str">
            <v>2.3.3.08.07</v>
          </cell>
          <cell r="R416" t="str">
            <v>1.3.3.1.19.53</v>
          </cell>
          <cell r="AA416" t="str">
            <v>1709108</v>
          </cell>
        </row>
        <row r="417">
          <cell r="O417" t="str">
            <v>2.3.3.08.08</v>
          </cell>
          <cell r="R417" t="str">
            <v>1.3.3.1.19.54</v>
          </cell>
          <cell r="AA417" t="str">
            <v>1709109</v>
          </cell>
        </row>
        <row r="418">
          <cell r="O418" t="str">
            <v>NO* 2.3.3.09</v>
          </cell>
          <cell r="R418" t="str">
            <v>1.3.3.1.19.55</v>
          </cell>
          <cell r="AA418" t="str">
            <v>1709110</v>
          </cell>
        </row>
        <row r="419">
          <cell r="O419" t="str">
            <v>2.3.3.09.16</v>
          </cell>
          <cell r="R419" t="str">
            <v>1.3.3.1.19.56</v>
          </cell>
          <cell r="AA419" t="str">
            <v>1709111</v>
          </cell>
        </row>
        <row r="420">
          <cell r="O420" t="str">
            <v>2.3.3.09.17</v>
          </cell>
          <cell r="R420" t="str">
            <v>1.3.3.2.00.28</v>
          </cell>
          <cell r="AA420" t="str">
            <v>1709112</v>
          </cell>
        </row>
        <row r="421">
          <cell r="O421" t="str">
            <v>NO* 2.3.3.12</v>
          </cell>
          <cell r="R421" t="str">
            <v>1.3.3.2.00.29</v>
          </cell>
          <cell r="AA421" t="str">
            <v>1709113</v>
          </cell>
        </row>
        <row r="422">
          <cell r="O422" t="str">
            <v>2.3.3.12.03</v>
          </cell>
          <cell r="R422" t="str">
            <v>1.3.3.10.00.01</v>
          </cell>
          <cell r="AA422" t="str">
            <v>1709114</v>
          </cell>
        </row>
        <row r="423">
          <cell r="O423" t="str">
            <v>NO* 2.3.3.13</v>
          </cell>
          <cell r="R423" t="str">
            <v>1.3.3.10.00.02</v>
          </cell>
          <cell r="AA423" t="str">
            <v>1709116</v>
          </cell>
        </row>
        <row r="424">
          <cell r="O424" t="str">
            <v>NO* 2.3.3.13.01</v>
          </cell>
          <cell r="R424" t="str">
            <v>1.3.3.11.01.01</v>
          </cell>
          <cell r="AA424" t="str">
            <v>1709119</v>
          </cell>
        </row>
        <row r="425">
          <cell r="O425" t="str">
            <v>2.3.3.13.01.001</v>
          </cell>
          <cell r="R425" t="str">
            <v>1.3.3.11.01.02</v>
          </cell>
          <cell r="AA425" t="str">
            <v>1709120</v>
          </cell>
        </row>
        <row r="426">
          <cell r="O426" t="str">
            <v>2.3.3.13.01.002</v>
          </cell>
          <cell r="R426" t="str">
            <v>1.3.3.11.02.01</v>
          </cell>
          <cell r="AA426" t="str">
            <v>1709121</v>
          </cell>
        </row>
        <row r="427">
          <cell r="O427" t="str">
            <v>2.3.3.13.01.003</v>
          </cell>
          <cell r="R427" t="str">
            <v>1.3.3.11.02.02</v>
          </cell>
          <cell r="AA427" t="str">
            <v>1709122</v>
          </cell>
        </row>
        <row r="428">
          <cell r="O428" t="str">
            <v>NO* 2.3.4</v>
          </cell>
          <cell r="R428" t="str">
            <v>1.3.3.11.03</v>
          </cell>
          <cell r="AA428" t="str">
            <v>1709123</v>
          </cell>
        </row>
        <row r="429">
          <cell r="O429" t="str">
            <v>2.3.4.02</v>
          </cell>
          <cell r="R429" t="str">
            <v>1.3.3.11.05</v>
          </cell>
          <cell r="AA429" t="str">
            <v>1709124</v>
          </cell>
        </row>
        <row r="430">
          <cell r="O430" t="str">
            <v>2.3.4.02.04</v>
          </cell>
          <cell r="R430" t="str">
            <v>1.3.3.11.06</v>
          </cell>
          <cell r="AA430" t="str">
            <v>1709125</v>
          </cell>
        </row>
        <row r="431">
          <cell r="O431" t="str">
            <v>NO* 2.3.7</v>
          </cell>
          <cell r="R431" t="str">
            <v>1.3.3.11.06.01</v>
          </cell>
          <cell r="AA431" t="str">
            <v>1709126</v>
          </cell>
        </row>
        <row r="432">
          <cell r="O432" t="str">
            <v>NO* 2.3.7.01</v>
          </cell>
          <cell r="R432" t="str">
            <v>1.3.3.11.06.02</v>
          </cell>
          <cell r="AA432" t="str">
            <v>1709127</v>
          </cell>
        </row>
        <row r="433">
          <cell r="O433" t="str">
            <v>NO* 2.3.7.01.01</v>
          </cell>
          <cell r="R433" t="str">
            <v>1.3.3.11.07.01</v>
          </cell>
          <cell r="AA433" t="str">
            <v>1903001</v>
          </cell>
        </row>
        <row r="434">
          <cell r="O434" t="str">
            <v>2.3.7.01.01.001</v>
          </cell>
          <cell r="R434" t="str">
            <v>1.3.3.11.07.02</v>
          </cell>
          <cell r="AA434" t="str">
            <v>1903002</v>
          </cell>
        </row>
        <row r="435">
          <cell r="O435" t="str">
            <v>2.3.7.01.01.002</v>
          </cell>
          <cell r="R435" t="str">
            <v>1.3.3.11.07.03</v>
          </cell>
          <cell r="AA435" t="str">
            <v>1903003</v>
          </cell>
        </row>
        <row r="436">
          <cell r="O436" t="str">
            <v>2.3.7.01.01.003</v>
          </cell>
          <cell r="R436" t="str">
            <v>1.3.3.11.07.04</v>
          </cell>
          <cell r="AA436" t="str">
            <v>1903006</v>
          </cell>
        </row>
        <row r="437">
          <cell r="O437" t="str">
            <v>2.3.7.01.01.004</v>
          </cell>
          <cell r="R437" t="str">
            <v>1.3.3.11.07.05</v>
          </cell>
          <cell r="AA437" t="str">
            <v>1903007</v>
          </cell>
        </row>
        <row r="438">
          <cell r="O438" t="str">
            <v>NO* 2.3.7.01.02</v>
          </cell>
          <cell r="R438" t="str">
            <v>1.3.3.11.07.06</v>
          </cell>
          <cell r="AA438" t="str">
            <v>1903009</v>
          </cell>
        </row>
        <row r="439">
          <cell r="O439" t="str">
            <v>2.3.7.01.02.001</v>
          </cell>
          <cell r="R439" t="str">
            <v>1.3.3.11.07.07</v>
          </cell>
          <cell r="AA439" t="str">
            <v>1903010</v>
          </cell>
        </row>
        <row r="440">
          <cell r="O440" t="str">
            <v>2.3.7.01.02.002</v>
          </cell>
          <cell r="R440" t="str">
            <v>1.3.3.11.07.08</v>
          </cell>
          <cell r="AA440" t="str">
            <v>1903011</v>
          </cell>
        </row>
        <row r="441">
          <cell r="O441" t="str">
            <v>2.3.7.01.02.003</v>
          </cell>
          <cell r="R441" t="str">
            <v>1.3.3.11.07.09</v>
          </cell>
          <cell r="AA441" t="str">
            <v>1903012</v>
          </cell>
        </row>
        <row r="442">
          <cell r="O442" t="str">
            <v>2.3.7.01.02.004</v>
          </cell>
          <cell r="R442" t="str">
            <v>1.3.3.11.07.10</v>
          </cell>
          <cell r="AA442" t="str">
            <v>1903014</v>
          </cell>
        </row>
        <row r="443">
          <cell r="O443" t="str">
            <v>NO* 2.3.7.05</v>
          </cell>
          <cell r="R443" t="str">
            <v>1.3.3.11.08.01</v>
          </cell>
          <cell r="AA443" t="str">
            <v>1903015</v>
          </cell>
        </row>
        <row r="444">
          <cell r="O444" t="str">
            <v>2.3.7.05.02</v>
          </cell>
          <cell r="R444" t="str">
            <v>1.3.3.11.08.02</v>
          </cell>
          <cell r="AA444" t="str">
            <v>1903016</v>
          </cell>
        </row>
        <row r="445">
          <cell r="O445" t="str">
            <v>2.3.7.05.03</v>
          </cell>
          <cell r="R445" t="str">
            <v>1.3.3.11.08.03</v>
          </cell>
          <cell r="AA445" t="str">
            <v>1903019</v>
          </cell>
        </row>
        <row r="446">
          <cell r="O446" t="str">
            <v>NO* 2.3.7.06</v>
          </cell>
          <cell r="R446" t="str">
            <v>1.3.3.11.08.04</v>
          </cell>
          <cell r="AA446" t="str">
            <v>1903020</v>
          </cell>
        </row>
        <row r="447">
          <cell r="O447" t="str">
            <v>2.3.7.06.01</v>
          </cell>
          <cell r="R447" t="str">
            <v>1.3.3.11.08.05</v>
          </cell>
          <cell r="AA447" t="str">
            <v>1903022</v>
          </cell>
        </row>
        <row r="448">
          <cell r="O448" t="str">
            <v>2.3.7.06.02</v>
          </cell>
          <cell r="R448" t="str">
            <v>1.3.3.11.08.06</v>
          </cell>
          <cell r="AA448" t="str">
            <v>1903023</v>
          </cell>
        </row>
        <row r="449">
          <cell r="O449" t="str">
            <v>2.3.7.06.03</v>
          </cell>
          <cell r="R449" t="str">
            <v>1.3.3.11.08.07</v>
          </cell>
          <cell r="AA449" t="str">
            <v>1903024</v>
          </cell>
        </row>
        <row r="450">
          <cell r="O450" t="str">
            <v>2.3.7.06.04</v>
          </cell>
          <cell r="R450" t="str">
            <v>1.3.3.11.09</v>
          </cell>
          <cell r="AA450" t="str">
            <v>1903025</v>
          </cell>
        </row>
        <row r="451">
          <cell r="O451" t="str">
            <v>2.3.7.06.05</v>
          </cell>
          <cell r="R451" t="str">
            <v>1.3.3.11.09.01</v>
          </cell>
          <cell r="AA451" t="str">
            <v>1903026</v>
          </cell>
        </row>
        <row r="452">
          <cell r="O452" t="str">
            <v>2.3.7.06.06</v>
          </cell>
          <cell r="R452" t="str">
            <v>1.3.3.11.09.02</v>
          </cell>
          <cell r="AA452" t="str">
            <v>1903027</v>
          </cell>
        </row>
        <row r="453">
          <cell r="O453" t="str">
            <v>2.3.7.06.07</v>
          </cell>
          <cell r="R453" t="str">
            <v>1.3.3.11.09.03</v>
          </cell>
          <cell r="AA453" t="str">
            <v>1903028</v>
          </cell>
        </row>
        <row r="454">
          <cell r="O454" t="str">
            <v>NO* 2.3.8</v>
          </cell>
          <cell r="R454" t="str">
            <v>1.3.3.11.10.01</v>
          </cell>
          <cell r="AA454" t="str">
            <v>1903030</v>
          </cell>
        </row>
        <row r="455">
          <cell r="O455" t="str">
            <v>NO* 2.3.8.01</v>
          </cell>
          <cell r="R455" t="str">
            <v>1.3.3.11.10.02</v>
          </cell>
          <cell r="AA455" t="str">
            <v>1903031</v>
          </cell>
        </row>
        <row r="456">
          <cell r="O456" t="str">
            <v>2.3.8.01.09</v>
          </cell>
          <cell r="R456" t="str">
            <v>1.3.3.11.11</v>
          </cell>
          <cell r="AA456" t="str">
            <v>1903032</v>
          </cell>
        </row>
        <row r="457">
          <cell r="O457" t="str">
            <v>2.3.8.01.10</v>
          </cell>
          <cell r="R457" t="str">
            <v>1.3.3.11.11.01</v>
          </cell>
          <cell r="AA457" t="str">
            <v>1903033</v>
          </cell>
        </row>
        <row r="458">
          <cell r="O458" t="str">
            <v>2.3.8.01.13</v>
          </cell>
          <cell r="R458" t="str">
            <v>1.3.3.11.11.02</v>
          </cell>
          <cell r="AA458" t="str">
            <v>1903034</v>
          </cell>
        </row>
        <row r="459">
          <cell r="O459" t="str">
            <v>2.3.8.01.14</v>
          </cell>
          <cell r="R459" t="str">
            <v>1.3.3.11.11.03</v>
          </cell>
          <cell r="AA459" t="str">
            <v>1903035</v>
          </cell>
        </row>
        <row r="460">
          <cell r="O460" t="str">
            <v>2.3.8.01.51</v>
          </cell>
          <cell r="R460" t="str">
            <v>1.3.3.11.11.04</v>
          </cell>
          <cell r="AA460" t="str">
            <v>1903040</v>
          </cell>
        </row>
        <row r="461">
          <cell r="O461" t="str">
            <v>2.3.8.01.52</v>
          </cell>
          <cell r="R461" t="str">
            <v>1.3.3.11.11.05</v>
          </cell>
          <cell r="AA461" t="str">
            <v>1903041</v>
          </cell>
        </row>
        <row r="462">
          <cell r="O462" t="str">
            <v>2.3.8.01.99</v>
          </cell>
          <cell r="R462" t="str">
            <v>1.3.3.11.11.06</v>
          </cell>
          <cell r="AA462" t="str">
            <v>1903042</v>
          </cell>
        </row>
        <row r="463">
          <cell r="O463" t="str">
            <v>2.3.8.02</v>
          </cell>
          <cell r="R463" t="str">
            <v>1.3.3.11.11.07</v>
          </cell>
          <cell r="AA463" t="str">
            <v>1903043</v>
          </cell>
        </row>
        <row r="464">
          <cell r="O464" t="str">
            <v>2.3.8.03</v>
          </cell>
          <cell r="R464" t="str">
            <v>1.3.3.11.11.08</v>
          </cell>
          <cell r="AA464" t="str">
            <v>1903044</v>
          </cell>
        </row>
        <row r="465">
          <cell r="O465" t="str">
            <v>2.3.8.03.01</v>
          </cell>
          <cell r="R465" t="str">
            <v>1.3.3.11.11.09</v>
          </cell>
          <cell r="AA465" t="str">
            <v>1903045</v>
          </cell>
        </row>
        <row r="466">
          <cell r="O466" t="str">
            <v>2.3.8.03.02</v>
          </cell>
          <cell r="R466" t="str">
            <v>1.3.3.11.11.10</v>
          </cell>
          <cell r="AA466" t="str">
            <v>1903046</v>
          </cell>
        </row>
        <row r="467">
          <cell r="O467" t="str">
            <v>2.3.8.03.03</v>
          </cell>
          <cell r="R467" t="str">
            <v>1.3.3.11.11.11</v>
          </cell>
          <cell r="AA467" t="str">
            <v>1903047</v>
          </cell>
        </row>
        <row r="468">
          <cell r="O468" t="str">
            <v>NO* 2.3.8.04</v>
          </cell>
          <cell r="R468" t="str">
            <v>1.3.3.11.11.14</v>
          </cell>
          <cell r="AA468" t="str">
            <v>1903049</v>
          </cell>
        </row>
        <row r="469">
          <cell r="O469" t="str">
            <v>2.3.8.04.01</v>
          </cell>
          <cell r="R469" t="str">
            <v>1.3.3.11.13</v>
          </cell>
          <cell r="AA469" t="str">
            <v>1903051</v>
          </cell>
        </row>
        <row r="470">
          <cell r="O470" t="str">
            <v>2.3.8.04.02</v>
          </cell>
          <cell r="R470" t="str">
            <v>1.3.3.12.01.01</v>
          </cell>
          <cell r="AA470" t="str">
            <v>1903052</v>
          </cell>
        </row>
        <row r="471">
          <cell r="O471" t="str">
            <v>2.3.8.04.03</v>
          </cell>
          <cell r="R471" t="str">
            <v>1.3.3.12.02.01</v>
          </cell>
          <cell r="AA471" t="str">
            <v>1903057</v>
          </cell>
        </row>
        <row r="472">
          <cell r="O472" t="str">
            <v>2.3.8.04.04</v>
          </cell>
          <cell r="R472" t="str">
            <v>1.3.3.12.05.01</v>
          </cell>
          <cell r="AA472" t="str">
            <v>1905001</v>
          </cell>
        </row>
        <row r="473">
          <cell r="O473" t="str">
            <v>NO* 2.3.8.05</v>
          </cell>
          <cell r="R473" t="str">
            <v>1.3.3.12.05.02</v>
          </cell>
          <cell r="AA473" t="str">
            <v>1905002</v>
          </cell>
        </row>
        <row r="474">
          <cell r="O474" t="str">
            <v>NO* 2.3.8.05.01</v>
          </cell>
          <cell r="R474" t="str">
            <v>1.3.3.12.05.03</v>
          </cell>
          <cell r="AA474" t="str">
            <v>1905003</v>
          </cell>
        </row>
        <row r="475">
          <cell r="O475" t="str">
            <v>2.3.8.05.01.001</v>
          </cell>
          <cell r="R475" t="str">
            <v>1.3.3.12.05.04</v>
          </cell>
          <cell r="AA475" t="str">
            <v>1905004</v>
          </cell>
        </row>
        <row r="476">
          <cell r="R476" t="str">
            <v>1.3.3.12.05.05</v>
          </cell>
          <cell r="AA476" t="str">
            <v>1905005</v>
          </cell>
        </row>
        <row r="477">
          <cell r="R477" t="str">
            <v>1.3.3.12.05.06</v>
          </cell>
          <cell r="AA477" t="str">
            <v>1905006</v>
          </cell>
        </row>
        <row r="478">
          <cell r="R478" t="str">
            <v>1.3.3.12.05.07</v>
          </cell>
          <cell r="AA478" t="str">
            <v>1905007</v>
          </cell>
        </row>
        <row r="479">
          <cell r="R479" t="str">
            <v>1.3.3.12.05.08</v>
          </cell>
          <cell r="AA479" t="str">
            <v>1905008</v>
          </cell>
        </row>
        <row r="480">
          <cell r="R480" t="str">
            <v>1.3.3.12.05.09</v>
          </cell>
          <cell r="AA480" t="str">
            <v>1905009</v>
          </cell>
        </row>
        <row r="481">
          <cell r="R481" t="str">
            <v>1.3.3.12.05.10</v>
          </cell>
          <cell r="AA481" t="str">
            <v>1905010</v>
          </cell>
        </row>
        <row r="482">
          <cell r="R482" t="str">
            <v>1.3.3.12.05.11</v>
          </cell>
          <cell r="AA482" t="str">
            <v>1905011</v>
          </cell>
        </row>
        <row r="483">
          <cell r="R483" t="str">
            <v>1.3.3.12.05.12</v>
          </cell>
          <cell r="AA483" t="str">
            <v>1905012</v>
          </cell>
        </row>
        <row r="484">
          <cell r="R484" t="str">
            <v>1.3.3.12.05.13</v>
          </cell>
          <cell r="AA484" t="str">
            <v>1905013</v>
          </cell>
        </row>
        <row r="485">
          <cell r="R485" t="str">
            <v>1.3.3.12.05.14</v>
          </cell>
          <cell r="AA485" t="str">
            <v>1905014</v>
          </cell>
        </row>
        <row r="486">
          <cell r="R486" t="str">
            <v>1.3.3.12.05.15</v>
          </cell>
          <cell r="AA486" t="str">
            <v>1905015</v>
          </cell>
        </row>
        <row r="487">
          <cell r="R487" t="str">
            <v>1.3.3.12.05.16</v>
          </cell>
          <cell r="AA487" t="str">
            <v>1905016</v>
          </cell>
        </row>
        <row r="488">
          <cell r="R488" t="str">
            <v>1.3.3.12.05.17</v>
          </cell>
          <cell r="AA488" t="str">
            <v>1905017</v>
          </cell>
        </row>
        <row r="489">
          <cell r="R489" t="str">
            <v>1.3.3.12.05.18</v>
          </cell>
          <cell r="AA489" t="str">
            <v>1905018</v>
          </cell>
        </row>
        <row r="490">
          <cell r="R490" t="str">
            <v>1.3.3.12.05.19</v>
          </cell>
          <cell r="AA490" t="str">
            <v>1905019</v>
          </cell>
        </row>
        <row r="491">
          <cell r="R491" t="str">
            <v>1.3.3.12.05.20</v>
          </cell>
          <cell r="AA491" t="str">
            <v>1905020</v>
          </cell>
        </row>
        <row r="492">
          <cell r="R492" t="str">
            <v>1.3.3.12.05.21</v>
          </cell>
          <cell r="AA492" t="str">
            <v>1905021</v>
          </cell>
        </row>
        <row r="493">
          <cell r="R493" t="str">
            <v>1.3.3.12.05.22</v>
          </cell>
          <cell r="AA493" t="str">
            <v>1905022</v>
          </cell>
        </row>
        <row r="494">
          <cell r="R494" t="str">
            <v>1.3.3.12.05.23</v>
          </cell>
          <cell r="AA494" t="str">
            <v>1905023</v>
          </cell>
        </row>
        <row r="495">
          <cell r="R495" t="str">
            <v>1.3.3.12.05.25</v>
          </cell>
          <cell r="AA495" t="str">
            <v>1905024</v>
          </cell>
        </row>
        <row r="496">
          <cell r="R496" t="str">
            <v>1.3.3.12.05.26</v>
          </cell>
          <cell r="AA496" t="str">
            <v>1905025</v>
          </cell>
        </row>
        <row r="497">
          <cell r="R497" t="str">
            <v>1.3.3.12.05.27</v>
          </cell>
          <cell r="AA497" t="str">
            <v>1905026</v>
          </cell>
        </row>
        <row r="498">
          <cell r="R498" t="str">
            <v>1.3.3.12.05.28</v>
          </cell>
          <cell r="AA498" t="str">
            <v>1905027</v>
          </cell>
        </row>
        <row r="499">
          <cell r="R499" t="str">
            <v>1.3.3.12.05.29</v>
          </cell>
          <cell r="AA499" t="str">
            <v>1905028</v>
          </cell>
        </row>
        <row r="500">
          <cell r="R500" t="str">
            <v>1.3.3.12.05.30</v>
          </cell>
          <cell r="AA500" t="str">
            <v>1905029</v>
          </cell>
        </row>
        <row r="501">
          <cell r="R501" t="str">
            <v>1.3.3.12.05.31</v>
          </cell>
          <cell r="AA501" t="str">
            <v>1905030</v>
          </cell>
        </row>
        <row r="502">
          <cell r="R502" t="str">
            <v>1.3.3.12.05.32</v>
          </cell>
          <cell r="AA502" t="str">
            <v>1905031</v>
          </cell>
        </row>
        <row r="503">
          <cell r="R503" t="str">
            <v>1.3.3.12.05.33</v>
          </cell>
          <cell r="AA503" t="str">
            <v>1905032</v>
          </cell>
        </row>
        <row r="504">
          <cell r="R504" t="str">
            <v>1.3.3.12.05.34</v>
          </cell>
          <cell r="AA504" t="str">
            <v>1905033</v>
          </cell>
        </row>
        <row r="505">
          <cell r="R505" t="str">
            <v>1.3.3.12.05.35</v>
          </cell>
          <cell r="AA505" t="str">
            <v>1905035</v>
          </cell>
        </row>
        <row r="506">
          <cell r="R506" t="str">
            <v>1.3.3.12.05.36</v>
          </cell>
          <cell r="AA506" t="str">
            <v>1905036</v>
          </cell>
        </row>
        <row r="507">
          <cell r="R507" t="str">
            <v>1.3.3.12.05.37</v>
          </cell>
          <cell r="AA507" t="str">
            <v>1905037</v>
          </cell>
        </row>
        <row r="508">
          <cell r="R508" t="str">
            <v>1.3.3.12.05.38</v>
          </cell>
          <cell r="AA508" t="str">
            <v>1905038</v>
          </cell>
        </row>
        <row r="509">
          <cell r="R509" t="str">
            <v>1.3.3.12.05.39</v>
          </cell>
          <cell r="AA509" t="str">
            <v>1905039</v>
          </cell>
        </row>
        <row r="510">
          <cell r="R510" t="str">
            <v>1.3.3.12.05.40</v>
          </cell>
          <cell r="AA510" t="str">
            <v>1905040</v>
          </cell>
        </row>
        <row r="511">
          <cell r="R511" t="str">
            <v>1.3.3.12.05.41</v>
          </cell>
          <cell r="AA511" t="str">
            <v>1905041</v>
          </cell>
        </row>
        <row r="512">
          <cell r="R512" t="str">
            <v>1.3.3.12.05.42</v>
          </cell>
          <cell r="AA512" t="str">
            <v>1905042</v>
          </cell>
        </row>
        <row r="513">
          <cell r="R513" t="str">
            <v>1.3.3.12.05.43</v>
          </cell>
          <cell r="AA513" t="str">
            <v>1905043</v>
          </cell>
        </row>
        <row r="514">
          <cell r="R514" t="str">
            <v>1.3.3.12.05.44</v>
          </cell>
          <cell r="AA514" t="str">
            <v>1905044</v>
          </cell>
        </row>
        <row r="515">
          <cell r="R515" t="str">
            <v>1.3.3.12.05.45</v>
          </cell>
          <cell r="AA515" t="str">
            <v>1905046</v>
          </cell>
        </row>
        <row r="516">
          <cell r="R516" t="str">
            <v>1.3.3.12.05.46</v>
          </cell>
          <cell r="AA516" t="str">
            <v>1905048</v>
          </cell>
        </row>
        <row r="517">
          <cell r="R517" t="str">
            <v>1.3.3.12.05.47</v>
          </cell>
          <cell r="AA517" t="str">
            <v>1905049</v>
          </cell>
        </row>
        <row r="518">
          <cell r="R518" t="str">
            <v>1.3.3.12.05.48</v>
          </cell>
          <cell r="AA518" t="str">
            <v>1905050</v>
          </cell>
        </row>
        <row r="519">
          <cell r="R519" t="str">
            <v>1.3.3.12.05.49</v>
          </cell>
          <cell r="AA519" t="str">
            <v>1905051</v>
          </cell>
        </row>
        <row r="520">
          <cell r="R520" t="str">
            <v>1.3.3.12.05.49</v>
          </cell>
          <cell r="AA520" t="str">
            <v>1905052</v>
          </cell>
        </row>
        <row r="521">
          <cell r="R521" t="str">
            <v>1.3.3.12.05.50</v>
          </cell>
          <cell r="AA521" t="str">
            <v>1905053</v>
          </cell>
        </row>
        <row r="522">
          <cell r="R522" t="str">
            <v>1.3.3.12.05.51</v>
          </cell>
          <cell r="AA522" t="str">
            <v>1905054</v>
          </cell>
        </row>
        <row r="523">
          <cell r="R523" t="str">
            <v>1.3.3.12.05.52</v>
          </cell>
          <cell r="AA523" t="str">
            <v>1906001</v>
          </cell>
        </row>
        <row r="524">
          <cell r="R524" t="str">
            <v>1.3.3.12.05.53</v>
          </cell>
          <cell r="AA524" t="str">
            <v>1906002</v>
          </cell>
        </row>
        <row r="525">
          <cell r="R525" t="str">
            <v>1.3.3.12.05.54</v>
          </cell>
          <cell r="AA525" t="str">
            <v>1906003</v>
          </cell>
        </row>
        <row r="526">
          <cell r="R526" t="str">
            <v>1.3.3.12.05.55</v>
          </cell>
          <cell r="AA526" t="str">
            <v>1906004</v>
          </cell>
        </row>
        <row r="527">
          <cell r="R527" t="str">
            <v>1.3.3.12.05.56</v>
          </cell>
          <cell r="AA527" t="str">
            <v>1906005</v>
          </cell>
        </row>
        <row r="528">
          <cell r="R528" t="str">
            <v>1.3.3.12.05.57</v>
          </cell>
          <cell r="AA528" t="str">
            <v>1906006</v>
          </cell>
        </row>
        <row r="529">
          <cell r="R529" t="str">
            <v>1.3.3.12.05.58</v>
          </cell>
          <cell r="AA529" t="str">
            <v>1906007</v>
          </cell>
        </row>
        <row r="530">
          <cell r="R530" t="str">
            <v>1.3.3.12.05.59</v>
          </cell>
          <cell r="AA530" t="str">
            <v>1906008</v>
          </cell>
        </row>
        <row r="531">
          <cell r="R531" t="str">
            <v>1.3.3.12.05.60</v>
          </cell>
          <cell r="AA531" t="str">
            <v>1906009</v>
          </cell>
        </row>
        <row r="532">
          <cell r="R532" t="str">
            <v>1.3.3.12.05.61</v>
          </cell>
          <cell r="AA532" t="str">
            <v>1906010</v>
          </cell>
        </row>
        <row r="533">
          <cell r="R533" t="str">
            <v>1.3.3.12.05.62</v>
          </cell>
          <cell r="AA533" t="str">
            <v>1906011</v>
          </cell>
        </row>
        <row r="534">
          <cell r="R534" t="str">
            <v>1.3.3.12.05.63</v>
          </cell>
          <cell r="AA534" t="str">
            <v>1906012</v>
          </cell>
        </row>
        <row r="535">
          <cell r="R535" t="str">
            <v>1.3.3.12.05.64</v>
          </cell>
          <cell r="AA535" t="str">
            <v>1906013</v>
          </cell>
        </row>
        <row r="536">
          <cell r="R536" t="str">
            <v>1.3.3.12.05.65</v>
          </cell>
          <cell r="AA536" t="str">
            <v>1906014</v>
          </cell>
        </row>
        <row r="537">
          <cell r="R537" t="str">
            <v>1.3.3.12.05.66</v>
          </cell>
          <cell r="AA537" t="str">
            <v>1906015</v>
          </cell>
        </row>
        <row r="538">
          <cell r="R538" t="str">
            <v>1.3.3.12.05.68</v>
          </cell>
          <cell r="AA538" t="str">
            <v>1906016</v>
          </cell>
        </row>
        <row r="539">
          <cell r="R539" t="str">
            <v>1.3.3.12.05.69</v>
          </cell>
          <cell r="AA539" t="str">
            <v>1906017</v>
          </cell>
        </row>
        <row r="540">
          <cell r="R540" t="str">
            <v>1.3.3.12.05.70</v>
          </cell>
          <cell r="AA540" t="str">
            <v>1906018</v>
          </cell>
        </row>
        <row r="541">
          <cell r="R541" t="str">
            <v>1.3.3.12.05.72</v>
          </cell>
          <cell r="AA541" t="str">
            <v>1906019</v>
          </cell>
        </row>
        <row r="542">
          <cell r="R542" t="str">
            <v>1.3.3.12.05.73</v>
          </cell>
          <cell r="AA542" t="str">
            <v>1906020</v>
          </cell>
        </row>
        <row r="543">
          <cell r="R543" t="str">
            <v>1.3.3.12.05.74</v>
          </cell>
          <cell r="AA543" t="str">
            <v>1906021</v>
          </cell>
        </row>
        <row r="544">
          <cell r="R544" t="str">
            <v>1.3.3.12.05.75</v>
          </cell>
          <cell r="AA544" t="str">
            <v>1906022</v>
          </cell>
        </row>
        <row r="545">
          <cell r="R545" t="str">
            <v>1.3.3.12.05.76</v>
          </cell>
          <cell r="AA545" t="str">
            <v>1906023</v>
          </cell>
        </row>
        <row r="546">
          <cell r="R546" t="str">
            <v>1.3.3.12.05.77</v>
          </cell>
          <cell r="AA546" t="str">
            <v>1906024</v>
          </cell>
        </row>
        <row r="547">
          <cell r="R547" t="str">
            <v>1.3.3.12.05.78</v>
          </cell>
          <cell r="AA547" t="str">
            <v>1906025</v>
          </cell>
        </row>
        <row r="548">
          <cell r="R548" t="str">
            <v>1.3.3.12.05.79</v>
          </cell>
          <cell r="AA548" t="str">
            <v>1906026</v>
          </cell>
        </row>
        <row r="549">
          <cell r="R549" t="str">
            <v>1.3.3.12.05.80</v>
          </cell>
          <cell r="AA549" t="str">
            <v>1906027</v>
          </cell>
        </row>
        <row r="550">
          <cell r="R550" t="str">
            <v>1.3.3.12.05.81</v>
          </cell>
          <cell r="AA550" t="str">
            <v>1906028</v>
          </cell>
        </row>
        <row r="551">
          <cell r="R551" t="str">
            <v>1.3.3.12.05.82</v>
          </cell>
          <cell r="AA551" t="str">
            <v>1906029</v>
          </cell>
        </row>
        <row r="552">
          <cell r="R552" t="str">
            <v>1.3.3.12.05.83</v>
          </cell>
          <cell r="AA552" t="str">
            <v>1906030</v>
          </cell>
        </row>
        <row r="553">
          <cell r="R553" t="str">
            <v>1.3.3.12.05.84</v>
          </cell>
          <cell r="AA553" t="str">
            <v>1906031</v>
          </cell>
        </row>
        <row r="554">
          <cell r="R554" t="str">
            <v>1.3.3.12.05.85</v>
          </cell>
          <cell r="AA554" t="str">
            <v>1906032</v>
          </cell>
        </row>
        <row r="555">
          <cell r="R555" t="str">
            <v>1.3.3.12.05.86</v>
          </cell>
          <cell r="AA555" t="str">
            <v>1906033</v>
          </cell>
        </row>
        <row r="556">
          <cell r="R556" t="str">
            <v>1.3.3.12.05.87</v>
          </cell>
          <cell r="AA556" t="str">
            <v>1906034</v>
          </cell>
        </row>
        <row r="557">
          <cell r="R557" t="str">
            <v>1.3.3.12.05.88</v>
          </cell>
          <cell r="AA557" t="str">
            <v>1906035</v>
          </cell>
        </row>
        <row r="558">
          <cell r="R558" t="str">
            <v>1.3.3.12.05.89</v>
          </cell>
          <cell r="AA558" t="str">
            <v>1906036</v>
          </cell>
        </row>
        <row r="559">
          <cell r="R559" t="str">
            <v>1.3.3.12.05.89</v>
          </cell>
          <cell r="AA559" t="str">
            <v>1906037</v>
          </cell>
        </row>
        <row r="560">
          <cell r="R560" t="str">
            <v>1.3.3.12.05.90</v>
          </cell>
          <cell r="AA560" t="str">
            <v>1906038</v>
          </cell>
        </row>
        <row r="561">
          <cell r="R561" t="str">
            <v>1.3.3.12.05.92</v>
          </cell>
          <cell r="AA561" t="str">
            <v>1906039</v>
          </cell>
        </row>
        <row r="562">
          <cell r="R562" t="str">
            <v>1.3.3.12.05.93</v>
          </cell>
          <cell r="AA562" t="str">
            <v>1906040</v>
          </cell>
        </row>
        <row r="563">
          <cell r="R563" t="str">
            <v>1.3.3.2.00.01</v>
          </cell>
          <cell r="AA563" t="str">
            <v>1906041</v>
          </cell>
        </row>
        <row r="564">
          <cell r="R564" t="str">
            <v>1.3.3.2.00.04</v>
          </cell>
          <cell r="AA564" t="str">
            <v>1906042</v>
          </cell>
        </row>
        <row r="565">
          <cell r="R565" t="str">
            <v>1.3.3.2.00.06</v>
          </cell>
          <cell r="AA565" t="str">
            <v>1906043</v>
          </cell>
        </row>
        <row r="566">
          <cell r="R566" t="str">
            <v>1.3.3.2.00.08</v>
          </cell>
          <cell r="AA566" t="str">
            <v>1906044</v>
          </cell>
        </row>
        <row r="567">
          <cell r="R567" t="str">
            <v>1.3.3.2.00.10</v>
          </cell>
          <cell r="AA567" t="str">
            <v>1906047</v>
          </cell>
        </row>
        <row r="568">
          <cell r="R568" t="str">
            <v>1.3.3.2.00.17</v>
          </cell>
          <cell r="AA568" t="str">
            <v>1906048</v>
          </cell>
        </row>
        <row r="569">
          <cell r="R569" t="str">
            <v>1.3.3.2.00.18</v>
          </cell>
          <cell r="AA569" t="str">
            <v>1906049</v>
          </cell>
        </row>
        <row r="570">
          <cell r="R570" t="str">
            <v>1.3.3.2.00.20</v>
          </cell>
          <cell r="AA570" t="str">
            <v>2101002</v>
          </cell>
        </row>
        <row r="571">
          <cell r="R571" t="str">
            <v>1.3.3.2.00.21</v>
          </cell>
          <cell r="AA571" t="str">
            <v>2101003</v>
          </cell>
        </row>
        <row r="572">
          <cell r="R572" t="str">
            <v>1.3.3.2.00.22</v>
          </cell>
          <cell r="AA572" t="str">
            <v>2101004</v>
          </cell>
        </row>
        <row r="573">
          <cell r="R573" t="str">
            <v>1.3.3.2.00.23</v>
          </cell>
          <cell r="AA573" t="str">
            <v>2101005</v>
          </cell>
        </row>
        <row r="574">
          <cell r="R574" t="str">
            <v>1.3.3.2.00.24</v>
          </cell>
          <cell r="AA574" t="str">
            <v>2101006</v>
          </cell>
        </row>
        <row r="575">
          <cell r="R575" t="str">
            <v>1.3.3.2.00.25</v>
          </cell>
          <cell r="AA575" t="str">
            <v>2101007</v>
          </cell>
        </row>
        <row r="576">
          <cell r="R576" t="str">
            <v>1.3.3.2.00.26</v>
          </cell>
          <cell r="AA576" t="str">
            <v>2101008</v>
          </cell>
        </row>
        <row r="577">
          <cell r="R577" t="str">
            <v>1.3.3.2.00.27</v>
          </cell>
          <cell r="AA577" t="str">
            <v>2101009</v>
          </cell>
        </row>
        <row r="578">
          <cell r="R578" t="str">
            <v>1.3.3.2.01</v>
          </cell>
          <cell r="AA578" t="str">
            <v>2101010</v>
          </cell>
        </row>
        <row r="579">
          <cell r="R579" t="str">
            <v>1.3.3.2.02.01</v>
          </cell>
          <cell r="AA579" t="str">
            <v>2101011</v>
          </cell>
        </row>
        <row r="580">
          <cell r="R580" t="str">
            <v>1.3.3.2.02.02</v>
          </cell>
          <cell r="AA580" t="str">
            <v>2101012</v>
          </cell>
        </row>
        <row r="581">
          <cell r="R581" t="str">
            <v>1.3.3.2.02.03</v>
          </cell>
          <cell r="AA581" t="str">
            <v>2101013</v>
          </cell>
        </row>
        <row r="582">
          <cell r="R582" t="str">
            <v>1.3.3.2.03</v>
          </cell>
          <cell r="AA582" t="str">
            <v>2101014</v>
          </cell>
        </row>
        <row r="583">
          <cell r="R583" t="str">
            <v>1.3.3.2.05.01</v>
          </cell>
          <cell r="AA583" t="str">
            <v>2101015</v>
          </cell>
        </row>
        <row r="584">
          <cell r="R584" t="str">
            <v>1.3.3.2.05.02</v>
          </cell>
          <cell r="AA584" t="str">
            <v>2101016</v>
          </cell>
        </row>
        <row r="585">
          <cell r="R585" t="str">
            <v>1.3.3.2.05.03</v>
          </cell>
          <cell r="AA585" t="str">
            <v>2102001</v>
          </cell>
        </row>
        <row r="586">
          <cell r="R586" t="str">
            <v>1.3.3.2.05.04</v>
          </cell>
          <cell r="AA586" t="str">
            <v>2102002</v>
          </cell>
        </row>
        <row r="587">
          <cell r="R587" t="str">
            <v>1.3.3.2.05.05</v>
          </cell>
          <cell r="AA587" t="str">
            <v>2102003</v>
          </cell>
        </row>
        <row r="588">
          <cell r="R588" t="str">
            <v>1.3.3.2.06.01</v>
          </cell>
          <cell r="AA588" t="str">
            <v>2102004</v>
          </cell>
        </row>
        <row r="589">
          <cell r="R589" t="str">
            <v>1.3.3.2.06.02</v>
          </cell>
          <cell r="AA589" t="str">
            <v>2102005</v>
          </cell>
        </row>
        <row r="590">
          <cell r="R590" t="str">
            <v>1.3.3.2.06.03</v>
          </cell>
          <cell r="AA590" t="str">
            <v>2102006</v>
          </cell>
        </row>
        <row r="591">
          <cell r="R591" t="str">
            <v>1.3.3.2.06.04</v>
          </cell>
          <cell r="AA591" t="str">
            <v>2102008</v>
          </cell>
        </row>
        <row r="592">
          <cell r="R592" t="str">
            <v>1.3.3.2.06.05</v>
          </cell>
          <cell r="AA592" t="str">
            <v>2102009</v>
          </cell>
        </row>
        <row r="593">
          <cell r="R593" t="str">
            <v>1.3.3.2.06.06</v>
          </cell>
          <cell r="AA593" t="str">
            <v>2102010</v>
          </cell>
        </row>
        <row r="594">
          <cell r="R594" t="str">
            <v>1.3.3.2.06.07</v>
          </cell>
          <cell r="AA594" t="str">
            <v>2102011</v>
          </cell>
        </row>
        <row r="595">
          <cell r="R595" t="str">
            <v>1.3.3.2.06.08</v>
          </cell>
          <cell r="AA595" t="str">
            <v>2102012</v>
          </cell>
        </row>
        <row r="596">
          <cell r="R596" t="str">
            <v>1.3.3.2.07.01</v>
          </cell>
          <cell r="AA596" t="str">
            <v>2102013</v>
          </cell>
        </row>
        <row r="597">
          <cell r="R597" t="str">
            <v>1.3.3.2.07.02</v>
          </cell>
          <cell r="AA597" t="str">
            <v>2102014</v>
          </cell>
        </row>
        <row r="598">
          <cell r="R598" t="str">
            <v>1.3.3.2.09.01</v>
          </cell>
          <cell r="AA598" t="str">
            <v>2102015</v>
          </cell>
        </row>
        <row r="599">
          <cell r="R599" t="str">
            <v>1.3.3.2.09.02</v>
          </cell>
          <cell r="AA599" t="str">
            <v>2102016</v>
          </cell>
        </row>
        <row r="600">
          <cell r="R600" t="str">
            <v>1.3.3.2.09.03</v>
          </cell>
          <cell r="AA600" t="str">
            <v>2102017</v>
          </cell>
        </row>
        <row r="601">
          <cell r="R601" t="str">
            <v>1.3.3.2.09.04</v>
          </cell>
          <cell r="AA601" t="str">
            <v>2102018</v>
          </cell>
        </row>
        <row r="602">
          <cell r="R602" t="str">
            <v>1.3.3.2.09.05</v>
          </cell>
          <cell r="AA602" t="str">
            <v>2102019</v>
          </cell>
        </row>
        <row r="603">
          <cell r="R603" t="str">
            <v>1.3.3.2.09.06</v>
          </cell>
          <cell r="AA603" t="str">
            <v>2102020</v>
          </cell>
        </row>
        <row r="604">
          <cell r="R604" t="str">
            <v>1.3.3.3.01</v>
          </cell>
          <cell r="AA604" t="str">
            <v>2102021</v>
          </cell>
        </row>
        <row r="605">
          <cell r="R605" t="str">
            <v>1.3.3.3.01.01</v>
          </cell>
          <cell r="AA605" t="str">
            <v>2102022</v>
          </cell>
        </row>
        <row r="606">
          <cell r="R606" t="str">
            <v>1.3.3.3.03</v>
          </cell>
          <cell r="AA606" t="str">
            <v>2102024</v>
          </cell>
        </row>
        <row r="607">
          <cell r="R607" t="str">
            <v>1.3.3.3.03.01</v>
          </cell>
          <cell r="AA607" t="str">
            <v>2102025</v>
          </cell>
        </row>
        <row r="608">
          <cell r="R608" t="str">
            <v>1.3.3.3.03.02</v>
          </cell>
          <cell r="AA608" t="str">
            <v>2102030</v>
          </cell>
        </row>
        <row r="609">
          <cell r="R609" t="str">
            <v>1.3.3.3.04.01</v>
          </cell>
          <cell r="AA609" t="str">
            <v>2102031</v>
          </cell>
        </row>
        <row r="610">
          <cell r="R610" t="str">
            <v>1.3.3.3.04.02</v>
          </cell>
          <cell r="AA610" t="str">
            <v>2102033</v>
          </cell>
        </row>
        <row r="611">
          <cell r="R611" t="str">
            <v>1.3.3.3.04.03</v>
          </cell>
          <cell r="AA611" t="str">
            <v>2102034</v>
          </cell>
        </row>
        <row r="612">
          <cell r="R612" t="str">
            <v>1.3.3.3.04.04</v>
          </cell>
          <cell r="AA612" t="str">
            <v>2102035</v>
          </cell>
        </row>
        <row r="613">
          <cell r="R613" t="str">
            <v>1.3.3.3.04.05</v>
          </cell>
          <cell r="AA613" t="str">
            <v>2102036</v>
          </cell>
        </row>
        <row r="614">
          <cell r="R614" t="str">
            <v>1.3.3.3.04.06</v>
          </cell>
          <cell r="AA614" t="str">
            <v>2102038</v>
          </cell>
        </row>
        <row r="615">
          <cell r="R615" t="str">
            <v>1.3.3.3.04.07</v>
          </cell>
          <cell r="AA615" t="str">
            <v>2102039</v>
          </cell>
        </row>
        <row r="616">
          <cell r="R616" t="str">
            <v>1.3.3.3.04.08</v>
          </cell>
          <cell r="AA616" t="str">
            <v>2102040</v>
          </cell>
        </row>
        <row r="617">
          <cell r="R617" t="str">
            <v>1.3.3.3.04.09</v>
          </cell>
          <cell r="AA617" t="str">
            <v>2102041</v>
          </cell>
        </row>
        <row r="618">
          <cell r="R618" t="str">
            <v>1.3.3.3.04.10</v>
          </cell>
          <cell r="AA618" t="str">
            <v>2102042</v>
          </cell>
        </row>
        <row r="619">
          <cell r="R619" t="str">
            <v>1.3.3.3.04.11</v>
          </cell>
          <cell r="AA619" t="str">
            <v>2102043</v>
          </cell>
        </row>
        <row r="620">
          <cell r="R620" t="str">
            <v>1.3.3.3.04.14</v>
          </cell>
          <cell r="AA620" t="str">
            <v>2102044</v>
          </cell>
        </row>
        <row r="621">
          <cell r="R621" t="str">
            <v>1.3.3.3.07.01</v>
          </cell>
          <cell r="AA621" t="str">
            <v>2102045</v>
          </cell>
        </row>
        <row r="622">
          <cell r="R622" t="str">
            <v>1.3.3.3.07.02</v>
          </cell>
          <cell r="AA622" t="str">
            <v>2102046</v>
          </cell>
        </row>
        <row r="623">
          <cell r="R623" t="str">
            <v>1.3.3.3.07.03</v>
          </cell>
          <cell r="AA623" t="str">
            <v>2102047</v>
          </cell>
        </row>
        <row r="624">
          <cell r="R624" t="str">
            <v>1.3.3.3.07.04</v>
          </cell>
          <cell r="AA624" t="str">
            <v>2102048</v>
          </cell>
        </row>
        <row r="625">
          <cell r="R625" t="str">
            <v>1.3.3.3.08.01</v>
          </cell>
          <cell r="AA625" t="str">
            <v>2102049</v>
          </cell>
        </row>
        <row r="626">
          <cell r="R626" t="str">
            <v>1.3.3.3.12</v>
          </cell>
          <cell r="AA626" t="str">
            <v>2102050</v>
          </cell>
        </row>
        <row r="627">
          <cell r="R627" t="str">
            <v>1.3.3.3.14.01</v>
          </cell>
          <cell r="AA627" t="str">
            <v>2102051</v>
          </cell>
        </row>
        <row r="628">
          <cell r="R628" t="str">
            <v>1.3.3.3.14.02</v>
          </cell>
          <cell r="AA628" t="str">
            <v>2102052</v>
          </cell>
        </row>
        <row r="629">
          <cell r="R629" t="str">
            <v>1.3.3.3.14.03</v>
          </cell>
          <cell r="AA629" t="str">
            <v>2102053</v>
          </cell>
        </row>
        <row r="630">
          <cell r="R630" t="str">
            <v>1.3.3.3.14.04</v>
          </cell>
          <cell r="AA630" t="str">
            <v>2102054</v>
          </cell>
        </row>
        <row r="631">
          <cell r="R631" t="str">
            <v>1.3.3.3.15</v>
          </cell>
          <cell r="AA631" t="str">
            <v>2102055</v>
          </cell>
        </row>
        <row r="632">
          <cell r="R632" t="str">
            <v>1.3.3.3.18</v>
          </cell>
          <cell r="AA632" t="str">
            <v>2102056</v>
          </cell>
        </row>
        <row r="633">
          <cell r="R633" t="str">
            <v>1.3.3.3.19.01</v>
          </cell>
          <cell r="AA633" t="str">
            <v>2102057</v>
          </cell>
        </row>
        <row r="634">
          <cell r="R634" t="str">
            <v>1.3.3.3.19.02</v>
          </cell>
          <cell r="AA634" t="str">
            <v>2102058</v>
          </cell>
        </row>
        <row r="635">
          <cell r="R635" t="str">
            <v>1.3.3.3.20.01</v>
          </cell>
          <cell r="AA635" t="str">
            <v>2102059</v>
          </cell>
        </row>
        <row r="636">
          <cell r="R636" t="str">
            <v>1.3.3.3.20.02</v>
          </cell>
          <cell r="AA636" t="str">
            <v>2102060</v>
          </cell>
        </row>
        <row r="637">
          <cell r="R637" t="str">
            <v>1.3.3.3.20.03</v>
          </cell>
          <cell r="AA637" t="str">
            <v>2102061</v>
          </cell>
        </row>
        <row r="638">
          <cell r="R638" t="str">
            <v>1.3.3.3.20.04</v>
          </cell>
          <cell r="AA638" t="str">
            <v>2102062</v>
          </cell>
        </row>
        <row r="639">
          <cell r="R639" t="str">
            <v>1.3.3.3.20.05</v>
          </cell>
          <cell r="AA639" t="str">
            <v>2102063</v>
          </cell>
        </row>
        <row r="640">
          <cell r="R640" t="str">
            <v>1.3.3.3.20.06</v>
          </cell>
          <cell r="AA640" t="str">
            <v>2102064</v>
          </cell>
        </row>
        <row r="641">
          <cell r="R641" t="str">
            <v>1.3.3.3.20.07</v>
          </cell>
          <cell r="AA641" t="str">
            <v>2102065</v>
          </cell>
        </row>
        <row r="642">
          <cell r="R642" t="str">
            <v>1.3.3.3.20.21</v>
          </cell>
          <cell r="AA642" t="str">
            <v>2102066</v>
          </cell>
        </row>
        <row r="643">
          <cell r="R643" t="str">
            <v>1.3.3.3.20.22</v>
          </cell>
          <cell r="AA643" t="str">
            <v>2102069</v>
          </cell>
        </row>
        <row r="644">
          <cell r="R644" t="str">
            <v>1.3.3.3.20.41</v>
          </cell>
          <cell r="AA644" t="str">
            <v>2102070</v>
          </cell>
        </row>
        <row r="645">
          <cell r="R645" t="str">
            <v>1.3.3.3.20.42</v>
          </cell>
          <cell r="AA645" t="str">
            <v>2102071</v>
          </cell>
        </row>
        <row r="646">
          <cell r="R646" t="str">
            <v>1.3.3.3.20.43</v>
          </cell>
          <cell r="AA646" t="str">
            <v>2102073</v>
          </cell>
        </row>
        <row r="647">
          <cell r="R647" t="str">
            <v>1.3.3.3.20.44</v>
          </cell>
          <cell r="AA647" t="str">
            <v>2102074</v>
          </cell>
        </row>
        <row r="648">
          <cell r="R648" t="str">
            <v>1.3.3.3.20.45</v>
          </cell>
          <cell r="AA648" t="str">
            <v>2103010</v>
          </cell>
        </row>
        <row r="649">
          <cell r="R649" t="str">
            <v>1.3.3.3.20.46</v>
          </cell>
          <cell r="AA649" t="str">
            <v>2103011</v>
          </cell>
        </row>
        <row r="650">
          <cell r="R650" t="str">
            <v>1.3.3.3.20.47</v>
          </cell>
          <cell r="AA650" t="str">
            <v>2103012</v>
          </cell>
        </row>
        <row r="651">
          <cell r="R651" t="str">
            <v>1.3.3.3.20.48</v>
          </cell>
          <cell r="AA651" t="str">
            <v>2103017</v>
          </cell>
        </row>
        <row r="652">
          <cell r="R652" t="str">
            <v>1.3.3.3.20.49</v>
          </cell>
          <cell r="AA652" t="str">
            <v>2103018</v>
          </cell>
        </row>
        <row r="653">
          <cell r="R653" t="str">
            <v>1.3.3.3.20.50</v>
          </cell>
          <cell r="AA653" t="str">
            <v>2103019</v>
          </cell>
        </row>
        <row r="654">
          <cell r="R654" t="str">
            <v>1.3.3.3.20.51</v>
          </cell>
          <cell r="AA654" t="str">
            <v>2103020</v>
          </cell>
        </row>
        <row r="655">
          <cell r="R655" t="str">
            <v>1.3.3.3.20.52</v>
          </cell>
          <cell r="AA655" t="str">
            <v>2103021</v>
          </cell>
        </row>
        <row r="656">
          <cell r="R656" t="str">
            <v>1.3.3.3.20.53</v>
          </cell>
          <cell r="AA656" t="str">
            <v>2103022</v>
          </cell>
        </row>
        <row r="657">
          <cell r="R657" t="str">
            <v>1.3.3.3.20.54</v>
          </cell>
          <cell r="AA657" t="str">
            <v>2103024</v>
          </cell>
        </row>
        <row r="658">
          <cell r="R658" t="str">
            <v>1.3.3.3.20.55</v>
          </cell>
          <cell r="AA658" t="str">
            <v>2103025</v>
          </cell>
        </row>
        <row r="659">
          <cell r="R659" t="str">
            <v>1.3.3.3.20.56</v>
          </cell>
          <cell r="AA659" t="str">
            <v>2103026</v>
          </cell>
        </row>
        <row r="660">
          <cell r="R660" t="str">
            <v>1.3.3.3.20.57</v>
          </cell>
          <cell r="AA660" t="str">
            <v>2103027</v>
          </cell>
        </row>
        <row r="661">
          <cell r="R661" t="str">
            <v>1.3.3.3.20.58</v>
          </cell>
          <cell r="AA661" t="str">
            <v>2104001</v>
          </cell>
        </row>
        <row r="662">
          <cell r="R662" t="str">
            <v>1.3.3.4.01</v>
          </cell>
          <cell r="AA662" t="str">
            <v>2104002</v>
          </cell>
        </row>
        <row r="663">
          <cell r="R663" t="str">
            <v>1.3.3.4.01.01</v>
          </cell>
          <cell r="AA663" t="str">
            <v>2104003</v>
          </cell>
        </row>
        <row r="664">
          <cell r="R664" t="str">
            <v>1.3.3.4.01.02</v>
          </cell>
          <cell r="AA664" t="str">
            <v>2104004</v>
          </cell>
        </row>
        <row r="665">
          <cell r="R665" t="str">
            <v>1.3.3.4.01.03</v>
          </cell>
          <cell r="AA665" t="str">
            <v>2104005</v>
          </cell>
        </row>
        <row r="666">
          <cell r="R666" t="str">
            <v>1.3.3.4.02</v>
          </cell>
          <cell r="AA666" t="str">
            <v>2104008</v>
          </cell>
        </row>
        <row r="667">
          <cell r="R667" t="str">
            <v>1.3.3.4.03</v>
          </cell>
          <cell r="AA667" t="str">
            <v>2104009</v>
          </cell>
        </row>
        <row r="668">
          <cell r="R668" t="str">
            <v>1.3.3.4.03.01</v>
          </cell>
          <cell r="AA668" t="str">
            <v>2104010</v>
          </cell>
        </row>
        <row r="669">
          <cell r="R669" t="str">
            <v>1.3.3.4.03.02</v>
          </cell>
          <cell r="AA669" t="str">
            <v>2104011</v>
          </cell>
        </row>
        <row r="670">
          <cell r="R670" t="str">
            <v>1.3.3.4.03.04</v>
          </cell>
          <cell r="AA670" t="str">
            <v>2104012</v>
          </cell>
        </row>
        <row r="671">
          <cell r="R671" t="str">
            <v>1.3.3.4.03.05</v>
          </cell>
          <cell r="AA671" t="str">
            <v>2104013</v>
          </cell>
        </row>
        <row r="672">
          <cell r="R672" t="str">
            <v>1.3.3.4.03.06</v>
          </cell>
          <cell r="AA672" t="str">
            <v>2104014</v>
          </cell>
        </row>
        <row r="673">
          <cell r="R673" t="str">
            <v>1.3.3.4.04</v>
          </cell>
          <cell r="AA673" t="str">
            <v>2104015</v>
          </cell>
        </row>
        <row r="674">
          <cell r="R674" t="str">
            <v>1.3.3.4.09</v>
          </cell>
          <cell r="AA674" t="str">
            <v>2104016</v>
          </cell>
        </row>
        <row r="675">
          <cell r="R675" t="str">
            <v>1.3.3.4.15.01</v>
          </cell>
          <cell r="AA675" t="str">
            <v>2104017</v>
          </cell>
        </row>
        <row r="676">
          <cell r="R676" t="str">
            <v>1.3.3.4.15.02</v>
          </cell>
          <cell r="AA676" t="str">
            <v>2104018</v>
          </cell>
        </row>
        <row r="677">
          <cell r="R677" t="str">
            <v>1.3.3.4.15.03</v>
          </cell>
          <cell r="AA677" t="str">
            <v>2104020</v>
          </cell>
        </row>
        <row r="678">
          <cell r="R678" t="str">
            <v>1.3.3.4.15.04</v>
          </cell>
          <cell r="AA678" t="str">
            <v>2104021</v>
          </cell>
        </row>
        <row r="679">
          <cell r="R679" t="str">
            <v>1.3.3.4.16.03</v>
          </cell>
          <cell r="AA679" t="str">
            <v>2104022</v>
          </cell>
        </row>
        <row r="680">
          <cell r="R680" t="str">
            <v>1.3.3.4.16.04</v>
          </cell>
          <cell r="AA680" t="str">
            <v>2104024</v>
          </cell>
        </row>
        <row r="681">
          <cell r="R681" t="str">
            <v>1.3.3.4.16.05</v>
          </cell>
          <cell r="AA681" t="str">
            <v>2104026</v>
          </cell>
        </row>
        <row r="682">
          <cell r="R682" t="str">
            <v>1.3.3.4.16.06</v>
          </cell>
          <cell r="AA682" t="str">
            <v>2104027</v>
          </cell>
        </row>
        <row r="683">
          <cell r="R683" t="str">
            <v>1.3.3.4.17.01</v>
          </cell>
          <cell r="AA683" t="str">
            <v>2104028</v>
          </cell>
        </row>
        <row r="684">
          <cell r="R684" t="str">
            <v>1.3.3.4.17.02</v>
          </cell>
          <cell r="AA684" t="str">
            <v>2104030</v>
          </cell>
        </row>
        <row r="685">
          <cell r="R685" t="str">
            <v>1.3.3.4.17.03</v>
          </cell>
          <cell r="AA685">
            <v>2104034</v>
          </cell>
        </row>
        <row r="686">
          <cell r="R686" t="str">
            <v>1.3.3.4.17.04</v>
          </cell>
          <cell r="AA686">
            <v>2104035</v>
          </cell>
        </row>
        <row r="687">
          <cell r="R687" t="str">
            <v>1.3.3.4.17.05</v>
          </cell>
          <cell r="AA687" t="str">
            <v>2105004</v>
          </cell>
        </row>
        <row r="688">
          <cell r="R688" t="str">
            <v>1.3.3.4.17.06</v>
          </cell>
          <cell r="AA688" t="str">
            <v>2105010</v>
          </cell>
        </row>
        <row r="689">
          <cell r="R689" t="str">
            <v>1.3.3.4.17.07</v>
          </cell>
          <cell r="AA689" t="str">
            <v>2105013</v>
          </cell>
        </row>
        <row r="690">
          <cell r="R690" t="str">
            <v>1.3.3.4.17.08</v>
          </cell>
          <cell r="AA690" t="str">
            <v>2105014</v>
          </cell>
        </row>
        <row r="691">
          <cell r="R691" t="str">
            <v>1.3.3.4.18.01</v>
          </cell>
          <cell r="AA691" t="str">
            <v>2105015</v>
          </cell>
        </row>
        <row r="692">
          <cell r="R692" t="str">
            <v>1.3.3.4.19.01</v>
          </cell>
          <cell r="AA692" t="str">
            <v>2105017</v>
          </cell>
        </row>
        <row r="693">
          <cell r="R693" t="str">
            <v>1.3.3.4.19.02</v>
          </cell>
          <cell r="AA693" t="str">
            <v>2105018</v>
          </cell>
        </row>
        <row r="694">
          <cell r="R694" t="str">
            <v>1.3.3.4.19.03</v>
          </cell>
          <cell r="AA694" t="str">
            <v>2105019</v>
          </cell>
        </row>
        <row r="695">
          <cell r="R695" t="str">
            <v>1.3.3.4.19.04</v>
          </cell>
          <cell r="AA695" t="str">
            <v>2105020</v>
          </cell>
        </row>
        <row r="696">
          <cell r="R696" t="str">
            <v>1.3.3.4.21.01</v>
          </cell>
          <cell r="AA696" t="str">
            <v>2105021</v>
          </cell>
        </row>
        <row r="697">
          <cell r="R697" t="str">
            <v>1.3.3.4.21.02</v>
          </cell>
          <cell r="AA697" t="str">
            <v>2105023</v>
          </cell>
        </row>
        <row r="698">
          <cell r="R698" t="str">
            <v>1.3.3.4.21.03</v>
          </cell>
          <cell r="AA698" t="str">
            <v>2106001</v>
          </cell>
        </row>
        <row r="699">
          <cell r="R699" t="str">
            <v>1.3.3.4.21.04</v>
          </cell>
          <cell r="AA699" t="str">
            <v>2106002</v>
          </cell>
        </row>
        <row r="700">
          <cell r="R700" t="str">
            <v>1.3.3.4.21.05</v>
          </cell>
          <cell r="AA700" t="str">
            <v>2106003</v>
          </cell>
        </row>
        <row r="701">
          <cell r="R701" t="str">
            <v>1.3.3.4.21.06</v>
          </cell>
          <cell r="AA701" t="str">
            <v>2106005</v>
          </cell>
        </row>
        <row r="702">
          <cell r="R702" t="str">
            <v>1.3.3.4.22.01</v>
          </cell>
          <cell r="AA702" t="str">
            <v>2106007</v>
          </cell>
        </row>
        <row r="703">
          <cell r="R703" t="str">
            <v>1.3.3.4.22.02</v>
          </cell>
          <cell r="AA703" t="str">
            <v>2106010</v>
          </cell>
        </row>
        <row r="704">
          <cell r="R704" t="str">
            <v>1.3.3.5.01.01</v>
          </cell>
          <cell r="AA704" t="str">
            <v>2106014</v>
          </cell>
        </row>
        <row r="705">
          <cell r="R705" t="str">
            <v>1.3.3.5.01.02</v>
          </cell>
          <cell r="AA705" t="str">
            <v>2106015</v>
          </cell>
        </row>
        <row r="706">
          <cell r="R706" t="str">
            <v>1.3.3.5.01.03</v>
          </cell>
          <cell r="AA706" t="str">
            <v>2106019</v>
          </cell>
        </row>
        <row r="707">
          <cell r="R707" t="str">
            <v>1.3.3.5.01.04</v>
          </cell>
          <cell r="AA707" t="str">
            <v>2106020</v>
          </cell>
        </row>
        <row r="708">
          <cell r="R708" t="str">
            <v>1.3.3.5.01.05</v>
          </cell>
          <cell r="AA708" t="str">
            <v>2106022</v>
          </cell>
        </row>
        <row r="709">
          <cell r="R709" t="str">
            <v>1.3.3.5.01.06</v>
          </cell>
          <cell r="AA709">
            <v>2106033</v>
          </cell>
        </row>
        <row r="710">
          <cell r="R710" t="str">
            <v>1.3.3.5.01.07</v>
          </cell>
          <cell r="AA710" t="str">
            <v>2106034</v>
          </cell>
        </row>
        <row r="711">
          <cell r="R711" t="str">
            <v>1.3.3.5.01.08</v>
          </cell>
          <cell r="AA711" t="str">
            <v>2201001</v>
          </cell>
        </row>
        <row r="712">
          <cell r="R712" t="str">
            <v>1.3.3.5.01.09</v>
          </cell>
          <cell r="AA712" t="str">
            <v>2201002</v>
          </cell>
        </row>
        <row r="713">
          <cell r="R713" t="str">
            <v>1.3.3.5.01.10</v>
          </cell>
          <cell r="AA713" t="str">
            <v>2201003</v>
          </cell>
        </row>
        <row r="714">
          <cell r="R714" t="str">
            <v>1.3.3.5.01.12</v>
          </cell>
          <cell r="AA714" t="str">
            <v>2201004</v>
          </cell>
        </row>
        <row r="715">
          <cell r="R715" t="str">
            <v>1.3.3.5.01.13</v>
          </cell>
          <cell r="AA715" t="str">
            <v>2201005</v>
          </cell>
        </row>
        <row r="716">
          <cell r="R716" t="str">
            <v>1.3.3.5.01.14</v>
          </cell>
          <cell r="AA716" t="str">
            <v>2201006</v>
          </cell>
        </row>
        <row r="717">
          <cell r="R717" t="str">
            <v>1.3.3.5.01.19</v>
          </cell>
          <cell r="AA717" t="str">
            <v>2201012</v>
          </cell>
        </row>
        <row r="718">
          <cell r="R718" t="str">
            <v>1.3.3.5.01.20</v>
          </cell>
          <cell r="AA718" t="str">
            <v>2201013</v>
          </cell>
        </row>
        <row r="719">
          <cell r="R719" t="str">
            <v>1.3.3.5.02.01</v>
          </cell>
          <cell r="AA719" t="str">
            <v>2201014</v>
          </cell>
        </row>
        <row r="720">
          <cell r="R720" t="str">
            <v>1.3.3.5.02.02</v>
          </cell>
          <cell r="AA720" t="str">
            <v>2201015</v>
          </cell>
        </row>
        <row r="721">
          <cell r="R721" t="str">
            <v>1.3.3.5.03</v>
          </cell>
          <cell r="AA721" t="str">
            <v>2201016</v>
          </cell>
        </row>
        <row r="722">
          <cell r="R722" t="str">
            <v>1.3.3.5.03.11</v>
          </cell>
          <cell r="AA722" t="str">
            <v>2201017</v>
          </cell>
        </row>
        <row r="723">
          <cell r="R723" t="str">
            <v>1.3.3.5.04.01</v>
          </cell>
          <cell r="AA723" t="str">
            <v>2201018</v>
          </cell>
        </row>
        <row r="724">
          <cell r="R724" t="str">
            <v>1.3.3.5.04.02</v>
          </cell>
          <cell r="AA724" t="str">
            <v>2201021</v>
          </cell>
        </row>
        <row r="725">
          <cell r="R725" t="str">
            <v>1.3.3.5.04.03</v>
          </cell>
          <cell r="AA725" t="str">
            <v>2201022</v>
          </cell>
        </row>
        <row r="726">
          <cell r="R726" t="str">
            <v>1.3.3.5.04.05</v>
          </cell>
          <cell r="AA726" t="str">
            <v>2201023</v>
          </cell>
        </row>
        <row r="727">
          <cell r="R727" t="str">
            <v>1.3.3.5.04.15</v>
          </cell>
          <cell r="AA727" t="str">
            <v>2201026</v>
          </cell>
        </row>
        <row r="728">
          <cell r="R728" t="str">
            <v>1.3.3.5.07.03</v>
          </cell>
          <cell r="AA728" t="str">
            <v>2201028</v>
          </cell>
        </row>
        <row r="729">
          <cell r="R729" t="str">
            <v>1.3.3.5.07.04</v>
          </cell>
          <cell r="AA729" t="str">
            <v>2201029</v>
          </cell>
        </row>
        <row r="730">
          <cell r="R730" t="str">
            <v>1.3.3.5.08.01</v>
          </cell>
          <cell r="AA730" t="str">
            <v>2201030</v>
          </cell>
        </row>
        <row r="731">
          <cell r="R731" t="str">
            <v>1.3.3.6.01.01</v>
          </cell>
          <cell r="AA731" t="str">
            <v>2201031</v>
          </cell>
        </row>
        <row r="732">
          <cell r="R732" t="str">
            <v>1.3.3.6.01.02</v>
          </cell>
          <cell r="AA732" t="str">
            <v>2201032</v>
          </cell>
        </row>
        <row r="733">
          <cell r="R733" t="str">
            <v>1.3.3.6.01.03</v>
          </cell>
          <cell r="AA733" t="str">
            <v>2201033</v>
          </cell>
        </row>
        <row r="734">
          <cell r="R734" t="str">
            <v>1.3.3.6.01.04</v>
          </cell>
          <cell r="AA734" t="str">
            <v>2201034</v>
          </cell>
        </row>
        <row r="735">
          <cell r="R735" t="str">
            <v>1.3.3.6.01.05</v>
          </cell>
          <cell r="AA735" t="str">
            <v>2201035</v>
          </cell>
        </row>
        <row r="736">
          <cell r="R736" t="str">
            <v>1.3.3.6.02.01</v>
          </cell>
          <cell r="AA736" t="str">
            <v>2201036</v>
          </cell>
        </row>
        <row r="737">
          <cell r="R737" t="str">
            <v>1.3.3.6.02.02</v>
          </cell>
          <cell r="AA737" t="str">
            <v>2201037</v>
          </cell>
        </row>
        <row r="738">
          <cell r="R738" t="str">
            <v>1.3.3.6.03</v>
          </cell>
          <cell r="AA738" t="str">
            <v>2201038</v>
          </cell>
        </row>
        <row r="739">
          <cell r="R739" t="str">
            <v>1.3.3.6.03.01</v>
          </cell>
          <cell r="AA739" t="str">
            <v>2201039</v>
          </cell>
        </row>
        <row r="740">
          <cell r="R740" t="str">
            <v>1.3.3.6.03.02</v>
          </cell>
          <cell r="AA740" t="str">
            <v>2201041</v>
          </cell>
        </row>
        <row r="741">
          <cell r="R741" t="str">
            <v>1.3.3.6.04</v>
          </cell>
          <cell r="AA741" t="str">
            <v>2201043</v>
          </cell>
        </row>
        <row r="742">
          <cell r="R742" t="str">
            <v>1.3.3.7.01.01</v>
          </cell>
          <cell r="AA742" t="str">
            <v>2201044</v>
          </cell>
        </row>
        <row r="743">
          <cell r="R743" t="str">
            <v>1.3.3.7.01.02</v>
          </cell>
          <cell r="AA743" t="str">
            <v>2201046</v>
          </cell>
        </row>
        <row r="744">
          <cell r="R744" t="str">
            <v>1.3.3.7.01.03</v>
          </cell>
          <cell r="AA744" t="str">
            <v>2201047</v>
          </cell>
        </row>
        <row r="745">
          <cell r="R745" t="str">
            <v>1.3.3.7.01.04</v>
          </cell>
          <cell r="AA745" t="str">
            <v>2201048</v>
          </cell>
        </row>
        <row r="746">
          <cell r="R746" t="str">
            <v>1.3.3.7.02.01</v>
          </cell>
          <cell r="AA746" t="str">
            <v>2201049</v>
          </cell>
        </row>
        <row r="747">
          <cell r="R747" t="str">
            <v>1.3.3.7.02.02</v>
          </cell>
          <cell r="AA747" t="str">
            <v>2201050</v>
          </cell>
        </row>
        <row r="748">
          <cell r="R748" t="str">
            <v>1.3.3.7.03.01</v>
          </cell>
          <cell r="AA748" t="str">
            <v>2201051</v>
          </cell>
        </row>
        <row r="749">
          <cell r="R749" t="str">
            <v>1.3.3.7.03.02</v>
          </cell>
          <cell r="AA749" t="str">
            <v>2201052</v>
          </cell>
        </row>
        <row r="750">
          <cell r="R750" t="str">
            <v>1.3.3.7.03.03</v>
          </cell>
          <cell r="AA750" t="str">
            <v>2201054</v>
          </cell>
        </row>
        <row r="751">
          <cell r="R751" t="str">
            <v>1.3.3.8.00.01</v>
          </cell>
          <cell r="AA751" t="str">
            <v>2201055</v>
          </cell>
        </row>
        <row r="752">
          <cell r="R752" t="str">
            <v>1.3.3.8.00.02</v>
          </cell>
          <cell r="AA752" t="str">
            <v>2201056</v>
          </cell>
        </row>
        <row r="753">
          <cell r="R753" t="str">
            <v>1.3.3.8.01.01</v>
          </cell>
          <cell r="AA753" t="str">
            <v>2201057</v>
          </cell>
        </row>
        <row r="754">
          <cell r="R754" t="str">
            <v>1.3.3.8.01.02</v>
          </cell>
          <cell r="AA754" t="str">
            <v>2201058</v>
          </cell>
        </row>
        <row r="755">
          <cell r="R755" t="str">
            <v>1.3.3.8.02.01</v>
          </cell>
          <cell r="AA755" t="str">
            <v>2201060</v>
          </cell>
        </row>
        <row r="756">
          <cell r="R756" t="str">
            <v>1.3.3.8.02.02</v>
          </cell>
          <cell r="AA756" t="str">
            <v>2201061</v>
          </cell>
        </row>
        <row r="757">
          <cell r="R757" t="str">
            <v>1.3.3.8.03.01</v>
          </cell>
          <cell r="AA757" t="str">
            <v>2201062</v>
          </cell>
        </row>
        <row r="758">
          <cell r="R758" t="str">
            <v>1.3.3.8.03.02</v>
          </cell>
          <cell r="AA758" t="str">
            <v>2201063</v>
          </cell>
        </row>
        <row r="759">
          <cell r="R759" t="str">
            <v>1.3.3.9.01.01</v>
          </cell>
          <cell r="AA759" t="str">
            <v>2201064</v>
          </cell>
        </row>
        <row r="760">
          <cell r="R760" t="str">
            <v>1.3.3.9.01.02</v>
          </cell>
          <cell r="AA760" t="str">
            <v>2201065</v>
          </cell>
        </row>
        <row r="761">
          <cell r="R761" t="str">
            <v>1.3.3.9.01.03</v>
          </cell>
          <cell r="AA761" t="str">
            <v>2201067</v>
          </cell>
        </row>
        <row r="762">
          <cell r="R762" t="str">
            <v>1.3.3.9.01.04</v>
          </cell>
          <cell r="AA762" t="str">
            <v>2201068</v>
          </cell>
        </row>
        <row r="763">
          <cell r="R763" t="str">
            <v>1.3.3.9.03</v>
          </cell>
          <cell r="AA763" t="str">
            <v>2201069</v>
          </cell>
        </row>
        <row r="764">
          <cell r="R764" t="str">
            <v>1.3.3.9.03.01</v>
          </cell>
          <cell r="AA764" t="str">
            <v>2201070</v>
          </cell>
        </row>
        <row r="765">
          <cell r="R765" t="str">
            <v>1.3.3.9.03.02</v>
          </cell>
          <cell r="AA765" t="str">
            <v>2201071</v>
          </cell>
        </row>
        <row r="766">
          <cell r="R766" t="str">
            <v>1.3.3.9.03.03</v>
          </cell>
          <cell r="AA766" t="str">
            <v>2201072</v>
          </cell>
        </row>
        <row r="767">
          <cell r="R767" t="str">
            <v>1.3.3.9.05</v>
          </cell>
          <cell r="AA767" t="str">
            <v>2201073</v>
          </cell>
        </row>
        <row r="768">
          <cell r="R768" t="str">
            <v>1.3.3.9.06.01</v>
          </cell>
          <cell r="AA768" t="str">
            <v>2201074</v>
          </cell>
        </row>
        <row r="769">
          <cell r="R769" t="str">
            <v>1.3.3.9.06.02</v>
          </cell>
          <cell r="AA769" t="str">
            <v>2201075</v>
          </cell>
        </row>
        <row r="770">
          <cell r="R770" t="str">
            <v>1.3.3.9.07.01</v>
          </cell>
          <cell r="AA770" t="str">
            <v>2201076</v>
          </cell>
        </row>
        <row r="771">
          <cell r="R771" t="str">
            <v>1.3.3.9.07.02</v>
          </cell>
          <cell r="AA771" t="str">
            <v>2201077</v>
          </cell>
        </row>
        <row r="772">
          <cell r="R772" t="str">
            <v>1.3.3.9.07.03</v>
          </cell>
          <cell r="AA772" t="str">
            <v>2201079</v>
          </cell>
        </row>
        <row r="773">
          <cell r="R773" t="str">
            <v>1.3.3.9.07.04</v>
          </cell>
          <cell r="AA773" t="str">
            <v>2201080</v>
          </cell>
        </row>
        <row r="774">
          <cell r="R774" t="str">
            <v>1.3.3.9.07.05</v>
          </cell>
          <cell r="AA774" t="str">
            <v>2201081</v>
          </cell>
        </row>
        <row r="775">
          <cell r="R775" t="str">
            <v>1.3.3.9.07.06</v>
          </cell>
          <cell r="AA775" t="str">
            <v>2201082</v>
          </cell>
        </row>
        <row r="776">
          <cell r="R776" t="str">
            <v>1.3.3.9.07.07</v>
          </cell>
          <cell r="AA776" t="str">
            <v>2201083</v>
          </cell>
        </row>
        <row r="777">
          <cell r="R777" t="str">
            <v>1.3.3.9.07.08</v>
          </cell>
          <cell r="AA777" t="str">
            <v>2201084</v>
          </cell>
        </row>
        <row r="778">
          <cell r="R778" t="str">
            <v>1.3.3.9.07.09</v>
          </cell>
          <cell r="AA778" t="str">
            <v>2201085</v>
          </cell>
        </row>
        <row r="779">
          <cell r="R779" t="str">
            <v>1.3.3.9.07.10</v>
          </cell>
          <cell r="AA779" t="str">
            <v>2201086</v>
          </cell>
        </row>
        <row r="780">
          <cell r="R780" t="str">
            <v>1.3.3.9.07.11</v>
          </cell>
          <cell r="AA780" t="str">
            <v>2201087</v>
          </cell>
        </row>
        <row r="781">
          <cell r="R781" t="str">
            <v>1.3.3.9.08.01</v>
          </cell>
          <cell r="AA781" t="str">
            <v>2201089</v>
          </cell>
        </row>
        <row r="782">
          <cell r="R782" t="str">
            <v>1.3.3.9.09</v>
          </cell>
          <cell r="AA782" t="str">
            <v>2201094</v>
          </cell>
        </row>
        <row r="783">
          <cell r="R783" t="str">
            <v>1.3.3.9.09.01</v>
          </cell>
          <cell r="AA783" t="str">
            <v>2202011</v>
          </cell>
        </row>
        <row r="784">
          <cell r="R784" t="str">
            <v>1.3.3.9.09.02</v>
          </cell>
          <cell r="AA784" t="str">
            <v>2202037</v>
          </cell>
        </row>
        <row r="785">
          <cell r="R785" t="str">
            <v>1.3.3.9.10</v>
          </cell>
          <cell r="AA785" t="str">
            <v>2202039</v>
          </cell>
        </row>
        <row r="786">
          <cell r="R786" t="str">
            <v>1.3.3.9.10.01</v>
          </cell>
          <cell r="AA786" t="str">
            <v>2202040</v>
          </cell>
        </row>
        <row r="787">
          <cell r="R787" t="str">
            <v>1.3.3.9.10.01</v>
          </cell>
          <cell r="AA787" t="str">
            <v>2202041</v>
          </cell>
        </row>
        <row r="788">
          <cell r="R788" t="str">
            <v>1.3.3.9.11.01</v>
          </cell>
          <cell r="AA788" t="str">
            <v>2202042</v>
          </cell>
        </row>
        <row r="789">
          <cell r="R789" t="str">
            <v>1.3.3.9.11.02</v>
          </cell>
          <cell r="AA789" t="str">
            <v>2202045</v>
          </cell>
        </row>
        <row r="790">
          <cell r="R790" t="str">
            <v>1.3.3.9.11.03</v>
          </cell>
          <cell r="AA790" t="str">
            <v>2202049</v>
          </cell>
        </row>
        <row r="791">
          <cell r="R791" t="str">
            <v>1.3.3.9.11.04</v>
          </cell>
          <cell r="AA791" t="str">
            <v>2202050</v>
          </cell>
        </row>
        <row r="792">
          <cell r="R792" t="str">
            <v>1.3.3.9.11.05</v>
          </cell>
          <cell r="AA792" t="str">
            <v>2202051</v>
          </cell>
        </row>
        <row r="793">
          <cell r="R793" t="str">
            <v>1.3.3.9.11.06</v>
          </cell>
          <cell r="AA793" t="str">
            <v>2202054</v>
          </cell>
        </row>
        <row r="794">
          <cell r="R794" t="str">
            <v>1.3.3.9.11.08</v>
          </cell>
          <cell r="AA794" t="str">
            <v>2202055</v>
          </cell>
        </row>
        <row r="795">
          <cell r="R795" t="str">
            <v>1.3.3.11.07.11</v>
          </cell>
          <cell r="AA795" t="str">
            <v>2202056</v>
          </cell>
        </row>
        <row r="796">
          <cell r="R796" t="str">
            <v>1.3.3.11.08.08</v>
          </cell>
          <cell r="AA796" t="str">
            <v>2202061</v>
          </cell>
        </row>
        <row r="797">
          <cell r="R797" t="str">
            <v>1.3.3.11.11.12</v>
          </cell>
          <cell r="AA797" t="str">
            <v>2202062</v>
          </cell>
        </row>
        <row r="798">
          <cell r="R798" t="str">
            <v>1.3.3.11.11.13</v>
          </cell>
          <cell r="AA798" t="str">
            <v>2202063</v>
          </cell>
        </row>
        <row r="799">
          <cell r="R799" t="str">
            <v>A.1.2.3.2.09.01</v>
          </cell>
          <cell r="AA799" t="str">
            <v>2202064</v>
          </cell>
        </row>
        <row r="800">
          <cell r="R800" t="str">
            <v>A.1.2.3.2.09.02</v>
          </cell>
          <cell r="AA800" t="str">
            <v>2202065</v>
          </cell>
        </row>
        <row r="801">
          <cell r="R801" t="str">
            <v>A.1.2.3.2.09.04</v>
          </cell>
          <cell r="AA801" t="str">
            <v>2202066</v>
          </cell>
        </row>
        <row r="802">
          <cell r="R802" t="str">
            <v>A.1.2.3.2.09.05</v>
          </cell>
          <cell r="AA802" t="str">
            <v>2202067</v>
          </cell>
        </row>
        <row r="803">
          <cell r="R803" t="str">
            <v>A.1.2.3.2.09.06</v>
          </cell>
          <cell r="AA803" t="str">
            <v>2202068</v>
          </cell>
        </row>
        <row r="804">
          <cell r="R804" t="str">
            <v>A.1.3.3.11.03</v>
          </cell>
          <cell r="AA804" t="str">
            <v>2202069</v>
          </cell>
        </row>
        <row r="805">
          <cell r="R805" t="str">
            <v>A.1.3.3.4.04</v>
          </cell>
          <cell r="AA805" t="str">
            <v>2202070</v>
          </cell>
        </row>
        <row r="806">
          <cell r="R806" t="str">
            <v>F.1.3.3.1.00</v>
          </cell>
          <cell r="AA806" t="str">
            <v>2202071</v>
          </cell>
        </row>
        <row r="807">
          <cell r="R807" t="str">
            <v>F.1.3.3.2.00.08</v>
          </cell>
          <cell r="AA807" t="str">
            <v>2202072</v>
          </cell>
        </row>
        <row r="808">
          <cell r="R808" t="str">
            <v>F.1.3.3.2.00.10</v>
          </cell>
          <cell r="AA808" t="str">
            <v>2202073</v>
          </cell>
        </row>
        <row r="809">
          <cell r="R809" t="str">
            <v>F.1.3.3.2.00.17</v>
          </cell>
          <cell r="AA809" t="str">
            <v>2202074</v>
          </cell>
        </row>
        <row r="810">
          <cell r="R810" t="str">
            <v>F.1.3.3.2.00.18</v>
          </cell>
          <cell r="AA810" t="str">
            <v>2202075</v>
          </cell>
        </row>
        <row r="811">
          <cell r="R811" t="str">
            <v>F.1.3.3.2.00.20</v>
          </cell>
          <cell r="AA811" t="str">
            <v>2202076</v>
          </cell>
        </row>
        <row r="812">
          <cell r="R812" t="str">
            <v>F.1.3.3.2.00.21</v>
          </cell>
          <cell r="AA812" t="str">
            <v>2202077</v>
          </cell>
        </row>
        <row r="813">
          <cell r="R813" t="str">
            <v>F.1.3.3.2.00.22</v>
          </cell>
          <cell r="AA813" t="str">
            <v>2202079</v>
          </cell>
        </row>
        <row r="814">
          <cell r="R814" t="str">
            <v>F.1.3.3.2.00.23</v>
          </cell>
          <cell r="AA814" t="str">
            <v>2202080</v>
          </cell>
        </row>
        <row r="815">
          <cell r="R815" t="str">
            <v>F.1.3.3.2.00.25</v>
          </cell>
          <cell r="AA815" t="str">
            <v>2202081</v>
          </cell>
        </row>
        <row r="816">
          <cell r="R816" t="str">
            <v>F.1.3.3.2.00.26</v>
          </cell>
          <cell r="AA816" t="str">
            <v>2202083</v>
          </cell>
        </row>
        <row r="817">
          <cell r="R817" t="str">
            <v>F.1.3.3.2.00.29</v>
          </cell>
          <cell r="AA817" t="str">
            <v>2202084</v>
          </cell>
        </row>
        <row r="818">
          <cell r="R818" t="str">
            <v>F.1.3.3.3.03.01</v>
          </cell>
          <cell r="AA818" t="str">
            <v>2202085</v>
          </cell>
        </row>
        <row r="819">
          <cell r="R819" t="str">
            <v>F.1.3.3.3.03.02</v>
          </cell>
          <cell r="AA819" t="str">
            <v>2202086</v>
          </cell>
        </row>
        <row r="820">
          <cell r="R820" t="str">
            <v>F.1.3.3.3.12</v>
          </cell>
          <cell r="AA820">
            <v>2202087</v>
          </cell>
        </row>
        <row r="821">
          <cell r="R821" t="str">
            <v>F.1.3.3.3.14.01</v>
          </cell>
          <cell r="AA821" t="str">
            <v>2301004</v>
          </cell>
        </row>
        <row r="822">
          <cell r="R822" t="str">
            <v>F.1.3.3.3.14.02</v>
          </cell>
          <cell r="AA822" t="str">
            <v>2301005</v>
          </cell>
        </row>
        <row r="823">
          <cell r="R823" t="str">
            <v>F.1.3.3.3.14.03</v>
          </cell>
          <cell r="AA823" t="str">
            <v>2301007</v>
          </cell>
        </row>
        <row r="824">
          <cell r="R824" t="str">
            <v>F.1.3.3.3.14.04</v>
          </cell>
          <cell r="AA824" t="str">
            <v>2301008</v>
          </cell>
        </row>
        <row r="825">
          <cell r="R825" t="str">
            <v>F.1.3.3.3.15</v>
          </cell>
          <cell r="AA825" t="str">
            <v>2301010</v>
          </cell>
        </row>
        <row r="826">
          <cell r="R826" t="str">
            <v>F.1.3.3.3.18</v>
          </cell>
          <cell r="AA826" t="str">
            <v>2301011</v>
          </cell>
        </row>
        <row r="827">
          <cell r="R827" t="str">
            <v>F.1.3.3.3.19.01</v>
          </cell>
          <cell r="AA827" t="str">
            <v>2301013</v>
          </cell>
        </row>
        <row r="828">
          <cell r="R828" t="str">
            <v>F.1.3.3.3.19.02</v>
          </cell>
          <cell r="AA828" t="str">
            <v>2301014</v>
          </cell>
        </row>
        <row r="829">
          <cell r="R829" t="str">
            <v>F.1.3.3.3.20.01</v>
          </cell>
          <cell r="AA829" t="str">
            <v>2301024</v>
          </cell>
        </row>
        <row r="830">
          <cell r="R830" t="str">
            <v>F.1.3.3.3.20.02</v>
          </cell>
          <cell r="AA830" t="str">
            <v>2301027</v>
          </cell>
        </row>
        <row r="831">
          <cell r="R831" t="str">
            <v>F.1.3.3.3.20.03</v>
          </cell>
          <cell r="AA831" t="str">
            <v>2301028</v>
          </cell>
        </row>
        <row r="832">
          <cell r="R832" t="str">
            <v>F.1.3.3.3.20.04</v>
          </cell>
          <cell r="AA832" t="str">
            <v>2301029</v>
          </cell>
        </row>
        <row r="833">
          <cell r="R833" t="str">
            <v>F.1.3.3.3.20.05</v>
          </cell>
          <cell r="AA833" t="str">
            <v>2301030</v>
          </cell>
        </row>
        <row r="834">
          <cell r="R834" t="str">
            <v>F.1.3.3.3.20.06</v>
          </cell>
          <cell r="AA834" t="str">
            <v>2301031</v>
          </cell>
        </row>
        <row r="835">
          <cell r="R835" t="str">
            <v>F.1.3.3.3.20.07</v>
          </cell>
          <cell r="AA835" t="str">
            <v>2301034</v>
          </cell>
        </row>
        <row r="836">
          <cell r="R836" t="str">
            <v>F.1.3.3.3.20.21</v>
          </cell>
          <cell r="AA836" t="str">
            <v>2301035</v>
          </cell>
        </row>
        <row r="837">
          <cell r="R837" t="str">
            <v>F.1.3.3.3.20.22</v>
          </cell>
          <cell r="AA837" t="str">
            <v>2301042</v>
          </cell>
        </row>
        <row r="838">
          <cell r="R838" t="str">
            <v>F.1.3.3.3.20.42</v>
          </cell>
          <cell r="AA838" t="str">
            <v>2301047</v>
          </cell>
        </row>
        <row r="839">
          <cell r="R839" t="str">
            <v>F.1.3.3.3.20.41</v>
          </cell>
          <cell r="AA839" t="str">
            <v>2301061</v>
          </cell>
        </row>
        <row r="840">
          <cell r="R840" t="str">
            <v>F.1.3.3.3.20.43</v>
          </cell>
          <cell r="AA840" t="str">
            <v>2301062</v>
          </cell>
        </row>
        <row r="841">
          <cell r="R841" t="str">
            <v>F.1.3.3.3.20.44</v>
          </cell>
          <cell r="AA841" t="str">
            <v>2301063</v>
          </cell>
        </row>
        <row r="842">
          <cell r="R842" t="str">
            <v>F.1.3.3.3.20.45</v>
          </cell>
          <cell r="AA842" t="str">
            <v>2301064</v>
          </cell>
        </row>
        <row r="843">
          <cell r="R843" t="str">
            <v>F.1.3.3.3.20.46</v>
          </cell>
          <cell r="AA843" t="str">
            <v>2301065</v>
          </cell>
        </row>
        <row r="844">
          <cell r="R844" t="str">
            <v>F.1.3.3.3.20.47</v>
          </cell>
          <cell r="AA844" t="str">
            <v>2301066</v>
          </cell>
        </row>
        <row r="845">
          <cell r="R845" t="str">
            <v>F.1.3.3.3.20.48</v>
          </cell>
          <cell r="AA845" t="str">
            <v>2301075</v>
          </cell>
        </row>
        <row r="846">
          <cell r="R846" t="str">
            <v>F.1.3.3.3.20.49</v>
          </cell>
          <cell r="AA846" t="str">
            <v>2301076</v>
          </cell>
        </row>
        <row r="847">
          <cell r="R847" t="str">
            <v>F.1.3.3.3.20.50</v>
          </cell>
          <cell r="AA847" t="str">
            <v>2301077</v>
          </cell>
        </row>
        <row r="848">
          <cell r="R848" t="str">
            <v>F.1.3.3.3.20.56</v>
          </cell>
          <cell r="AA848" t="str">
            <v>2301079</v>
          </cell>
        </row>
        <row r="849">
          <cell r="R849" t="str">
            <v>F.1.3.3.3.20.57</v>
          </cell>
          <cell r="AA849" t="str">
            <v>2301080</v>
          </cell>
        </row>
        <row r="850">
          <cell r="R850" t="str">
            <v>F.1.3.3.3.20.58</v>
          </cell>
          <cell r="AA850" t="str">
            <v>2301081</v>
          </cell>
        </row>
        <row r="851">
          <cell r="R851" t="str">
            <v>F.1.3.3.4.01</v>
          </cell>
          <cell r="AA851" t="str">
            <v>2301086</v>
          </cell>
        </row>
        <row r="852">
          <cell r="R852" t="str">
            <v>F.1.3.3.4.02</v>
          </cell>
          <cell r="AA852" t="str">
            <v>2302002</v>
          </cell>
        </row>
        <row r="853">
          <cell r="R853" t="str">
            <v>F.1.3.3.4.03.01</v>
          </cell>
          <cell r="AA853" t="str">
            <v>2302003</v>
          </cell>
        </row>
        <row r="854">
          <cell r="R854" t="str">
            <v>F.1.3.3.4.03.02</v>
          </cell>
          <cell r="AA854" t="str">
            <v>2302004</v>
          </cell>
        </row>
        <row r="855">
          <cell r="R855" t="str">
            <v>F.1.3.3.4.03.04</v>
          </cell>
          <cell r="AA855" t="str">
            <v>2302006</v>
          </cell>
        </row>
        <row r="856">
          <cell r="R856" t="str">
            <v>F.1.3.3.4.03.05</v>
          </cell>
          <cell r="AA856" t="str">
            <v>2302007</v>
          </cell>
        </row>
        <row r="857">
          <cell r="R857" t="str">
            <v>F.1.3.3.4.03.06</v>
          </cell>
          <cell r="AA857" t="str">
            <v>2302010</v>
          </cell>
        </row>
        <row r="858">
          <cell r="R858" t="str">
            <v>F.1.3.3.4.09</v>
          </cell>
          <cell r="AA858" t="str">
            <v>2302011</v>
          </cell>
        </row>
        <row r="859">
          <cell r="R859" t="str">
            <v>F.1.3.3.4.15.01</v>
          </cell>
          <cell r="AA859" t="str">
            <v>2302012</v>
          </cell>
        </row>
        <row r="860">
          <cell r="R860" t="str">
            <v>F.1.3.3.4.15.03</v>
          </cell>
          <cell r="AA860" t="str">
            <v>2302013</v>
          </cell>
        </row>
        <row r="861">
          <cell r="R861" t="str">
            <v>F.1.3.3.4.15.04</v>
          </cell>
          <cell r="AA861" t="str">
            <v>2302014</v>
          </cell>
        </row>
        <row r="862">
          <cell r="R862" t="str">
            <v>F.1.3.3.4.16.05</v>
          </cell>
          <cell r="AA862" t="str">
            <v>2302015</v>
          </cell>
        </row>
        <row r="863">
          <cell r="R863" t="str">
            <v>F.1.3.3.4.16.03</v>
          </cell>
          <cell r="AA863" t="str">
            <v>2302016</v>
          </cell>
        </row>
        <row r="864">
          <cell r="R864" t="str">
            <v>F.1.3.3.4.16.04</v>
          </cell>
          <cell r="AA864" t="str">
            <v>2302017</v>
          </cell>
        </row>
        <row r="865">
          <cell r="R865" t="str">
            <v>F.1.3.3.4.16.06</v>
          </cell>
          <cell r="AA865" t="str">
            <v>2302019</v>
          </cell>
        </row>
        <row r="866">
          <cell r="R866" t="str">
            <v>F.1.3.3.4.17.01</v>
          </cell>
          <cell r="AA866" t="str">
            <v>2302020</v>
          </cell>
        </row>
        <row r="867">
          <cell r="R867" t="str">
            <v>F.1.3.3.4.17.02</v>
          </cell>
          <cell r="AA867" t="str">
            <v>2302021</v>
          </cell>
        </row>
        <row r="868">
          <cell r="R868" t="str">
            <v>F.1.3.3.4.17.03</v>
          </cell>
          <cell r="AA868" t="str">
            <v>2302022</v>
          </cell>
        </row>
        <row r="869">
          <cell r="R869" t="str">
            <v>F.1.3.3.4.17.04</v>
          </cell>
          <cell r="AA869" t="str">
            <v>2302023</v>
          </cell>
        </row>
        <row r="870">
          <cell r="R870" t="str">
            <v>F.1.3.3.4.17.05</v>
          </cell>
          <cell r="AA870" t="str">
            <v>2302024</v>
          </cell>
        </row>
        <row r="871">
          <cell r="R871" t="str">
            <v>F.1.3.3.4.17.06</v>
          </cell>
          <cell r="AA871" t="str">
            <v>2302029</v>
          </cell>
        </row>
        <row r="872">
          <cell r="R872" t="str">
            <v>F.1.3.3.4.17.07</v>
          </cell>
          <cell r="AA872" t="str">
            <v>2302033</v>
          </cell>
        </row>
        <row r="873">
          <cell r="R873" t="str">
            <v>F.1.3.3.4.17.08</v>
          </cell>
          <cell r="AA873" t="str">
            <v>2302034</v>
          </cell>
        </row>
        <row r="874">
          <cell r="R874" t="str">
            <v>F.1.3.3.4.19.01</v>
          </cell>
          <cell r="AA874" t="str">
            <v>2302035</v>
          </cell>
        </row>
        <row r="875">
          <cell r="R875" t="str">
            <v>F.1.3.3.4.19.02</v>
          </cell>
          <cell r="AA875" t="str">
            <v>2302036</v>
          </cell>
        </row>
        <row r="876">
          <cell r="R876" t="str">
            <v>F.1.3.3.4.19.03</v>
          </cell>
          <cell r="AA876" t="str">
            <v>2302037</v>
          </cell>
        </row>
        <row r="877">
          <cell r="R877" t="str">
            <v>F.1.3.3.4.21.01</v>
          </cell>
          <cell r="AA877" t="str">
            <v>2302039</v>
          </cell>
        </row>
        <row r="878">
          <cell r="R878" t="str">
            <v>F.1.3.3.4.21.02</v>
          </cell>
          <cell r="AA878" t="str">
            <v>2302041</v>
          </cell>
        </row>
        <row r="879">
          <cell r="R879" t="str">
            <v>F.1.3.3.4.21.03</v>
          </cell>
          <cell r="AA879" t="str">
            <v>2302042</v>
          </cell>
        </row>
        <row r="880">
          <cell r="R880" t="str">
            <v>F.1.3.3.4.21.04</v>
          </cell>
          <cell r="AA880" t="str">
            <v>2302043</v>
          </cell>
        </row>
        <row r="881">
          <cell r="R881" t="str">
            <v>F.1.3.3.4.21.05</v>
          </cell>
          <cell r="AA881" t="str">
            <v>2302050</v>
          </cell>
        </row>
        <row r="882">
          <cell r="R882" t="str">
            <v>F.1.3.3.4.21.06</v>
          </cell>
          <cell r="AA882" t="str">
            <v>2302051</v>
          </cell>
        </row>
        <row r="883">
          <cell r="R883" t="str">
            <v>F.1.3.3.4.22.01</v>
          </cell>
          <cell r="AA883" t="str">
            <v>2302052</v>
          </cell>
        </row>
        <row r="884">
          <cell r="R884" t="str">
            <v>F.1.3.3.4.22.02</v>
          </cell>
          <cell r="AA884" t="str">
            <v>2302053</v>
          </cell>
        </row>
        <row r="885">
          <cell r="R885" t="str">
            <v>F.1.3.3.5.01.03</v>
          </cell>
          <cell r="AA885" t="str">
            <v>2302054</v>
          </cell>
        </row>
        <row r="886">
          <cell r="R886" t="str">
            <v>F.1.3.3.5.01.05</v>
          </cell>
          <cell r="AA886" t="str">
            <v>2302055</v>
          </cell>
        </row>
        <row r="887">
          <cell r="R887" t="str">
            <v>F.1.3.3.5.01.09</v>
          </cell>
          <cell r="AA887" t="str">
            <v>2302056</v>
          </cell>
        </row>
        <row r="888">
          <cell r="R888" t="str">
            <v>F.1.3.3.5.03</v>
          </cell>
          <cell r="AA888" t="str">
            <v>2302057</v>
          </cell>
        </row>
        <row r="889">
          <cell r="R889" t="str">
            <v>F.1.3.3.5.04.01</v>
          </cell>
          <cell r="AA889" t="str">
            <v>2302058</v>
          </cell>
        </row>
        <row r="890">
          <cell r="R890" t="str">
            <v>F.1.3.3.5.04.02</v>
          </cell>
          <cell r="AA890" t="str">
            <v>2302059</v>
          </cell>
        </row>
        <row r="891">
          <cell r="R891" t="str">
            <v>F.1.3.3.5.04.05</v>
          </cell>
          <cell r="AA891" t="str">
            <v>2302061</v>
          </cell>
        </row>
        <row r="892">
          <cell r="R892" t="str">
            <v>F.1.3.3.5.08.01</v>
          </cell>
          <cell r="AA892" t="str">
            <v>2302062</v>
          </cell>
        </row>
        <row r="893">
          <cell r="R893" t="str">
            <v>F.1.3.3.6.03</v>
          </cell>
          <cell r="AA893" t="str">
            <v>2302065</v>
          </cell>
        </row>
        <row r="894">
          <cell r="R894" t="str">
            <v>F.1.3.3.7.02</v>
          </cell>
          <cell r="AA894" t="str">
            <v>2302066</v>
          </cell>
        </row>
        <row r="895">
          <cell r="R895" t="str">
            <v>F.1.3.3.8.03</v>
          </cell>
          <cell r="AA895" t="str">
            <v>2302068</v>
          </cell>
        </row>
        <row r="896">
          <cell r="R896" t="str">
            <v>F.1.3.3.8.01</v>
          </cell>
          <cell r="AA896" t="str">
            <v>2302073</v>
          </cell>
        </row>
        <row r="897">
          <cell r="R897" t="str">
            <v>F.1.3.3.8.02</v>
          </cell>
          <cell r="AA897" t="str">
            <v>2302074</v>
          </cell>
        </row>
        <row r="898">
          <cell r="R898" t="str">
            <v>F.1.3.3.9.01.03</v>
          </cell>
          <cell r="AA898" t="str">
            <v>2302076</v>
          </cell>
        </row>
        <row r="899">
          <cell r="R899" t="str">
            <v>F.1.3.3.9.03.01</v>
          </cell>
          <cell r="AA899" t="str">
            <v>2302078</v>
          </cell>
        </row>
        <row r="900">
          <cell r="R900" t="str">
            <v>F.1.3.3.9.03.02</v>
          </cell>
          <cell r="AA900" t="str">
            <v>2302079</v>
          </cell>
        </row>
        <row r="901">
          <cell r="R901" t="str">
            <v>F.1.3.3.9.03.03</v>
          </cell>
          <cell r="AA901" t="str">
            <v>2302081</v>
          </cell>
        </row>
        <row r="902">
          <cell r="R902" t="str">
            <v>F.1.3.3.10.00.01</v>
          </cell>
          <cell r="AA902" t="str">
            <v>2302083</v>
          </cell>
        </row>
        <row r="903">
          <cell r="R903" t="str">
            <v>F.1.3.3.11.01.01</v>
          </cell>
          <cell r="AA903" t="str">
            <v>2302084</v>
          </cell>
        </row>
        <row r="904">
          <cell r="R904" t="str">
            <v>F.1.3.3.11.01.02</v>
          </cell>
          <cell r="AA904" t="str">
            <v>2302086</v>
          </cell>
        </row>
        <row r="905">
          <cell r="R905" t="str">
            <v>F.1.3.3.11.02.01</v>
          </cell>
          <cell r="AA905" t="str">
            <v>2302087</v>
          </cell>
        </row>
        <row r="906">
          <cell r="R906" t="str">
            <v>F.1.3.3.11.05</v>
          </cell>
          <cell r="AA906" t="str">
            <v>2302089</v>
          </cell>
        </row>
        <row r="907">
          <cell r="R907" t="str">
            <v>F.1.3.3.11.06.02</v>
          </cell>
          <cell r="AA907" t="str">
            <v>2302090</v>
          </cell>
        </row>
        <row r="908">
          <cell r="R908" t="str">
            <v>F.1.3.3.11.06.01</v>
          </cell>
          <cell r="AA908" t="str">
            <v>2302094</v>
          </cell>
        </row>
        <row r="909">
          <cell r="R909" t="str">
            <v>F.1.3.3.11.07.01</v>
          </cell>
          <cell r="AA909" t="str">
            <v>2302101</v>
          </cell>
        </row>
        <row r="910">
          <cell r="R910" t="str">
            <v>F.1.3.3.11.07.02</v>
          </cell>
          <cell r="AA910" t="str">
            <v>2401008</v>
          </cell>
        </row>
        <row r="911">
          <cell r="R911" t="str">
            <v>F.1.3.3.11.07.03</v>
          </cell>
          <cell r="AA911" t="str">
            <v>2401009</v>
          </cell>
        </row>
        <row r="912">
          <cell r="R912" t="str">
            <v>F.1.3.3.11.07.04</v>
          </cell>
          <cell r="AA912" t="str">
            <v>2401010</v>
          </cell>
        </row>
        <row r="913">
          <cell r="R913" t="str">
            <v>F.1.3.3.11.07.05</v>
          </cell>
          <cell r="AA913" t="str">
            <v>2401011</v>
          </cell>
        </row>
        <row r="914">
          <cell r="R914" t="str">
            <v>F.1.3.3.11.07.11</v>
          </cell>
          <cell r="AA914" t="str">
            <v>2401012</v>
          </cell>
        </row>
        <row r="915">
          <cell r="R915" t="str">
            <v>F.1.3.3.11.08.06</v>
          </cell>
          <cell r="AA915" t="str">
            <v>2401017</v>
          </cell>
        </row>
        <row r="916">
          <cell r="R916" t="str">
            <v>F.1.3.3.11.09.01</v>
          </cell>
          <cell r="AA916" t="str">
            <v>2401019</v>
          </cell>
        </row>
        <row r="917">
          <cell r="R917" t="str">
            <v>F.1.3.3.11.09.03</v>
          </cell>
          <cell r="AA917" t="str">
            <v>2401020</v>
          </cell>
        </row>
        <row r="918">
          <cell r="R918" t="str">
            <v>F.1.3.3.11.10.01</v>
          </cell>
          <cell r="AA918" t="str">
            <v>2401021</v>
          </cell>
        </row>
        <row r="919">
          <cell r="R919" t="str">
            <v>F.1.3.3.11.10.02</v>
          </cell>
          <cell r="AA919" t="str">
            <v>2401023</v>
          </cell>
        </row>
        <row r="920">
          <cell r="R920" t="str">
            <v>F.1.3.3.11.11.05</v>
          </cell>
          <cell r="AA920" t="str">
            <v>2401024</v>
          </cell>
        </row>
        <row r="921">
          <cell r="R921" t="str">
            <v>F.1.3.3.11.11.06</v>
          </cell>
          <cell r="AA921" t="str">
            <v>2401026</v>
          </cell>
        </row>
        <row r="922">
          <cell r="R922" t="str">
            <v>F.1.3.3.11.08.07</v>
          </cell>
          <cell r="AA922" t="str">
            <v>2401027</v>
          </cell>
        </row>
        <row r="923">
          <cell r="R923" t="str">
            <v>F.1.3.3.11.11.14</v>
          </cell>
          <cell r="AA923" t="str">
            <v>2401029</v>
          </cell>
        </row>
        <row r="924">
          <cell r="R924" t="str">
            <v>F.A.1.3.3.4.04</v>
          </cell>
          <cell r="AA924" t="str">
            <v>2401033</v>
          </cell>
        </row>
        <row r="925">
          <cell r="AA925" t="str">
            <v>2401034</v>
          </cell>
        </row>
        <row r="926">
          <cell r="AA926" t="str">
            <v>2401036</v>
          </cell>
        </row>
        <row r="927">
          <cell r="AA927" t="str">
            <v>2401039</v>
          </cell>
        </row>
        <row r="928">
          <cell r="AA928" t="str">
            <v>2401052</v>
          </cell>
        </row>
        <row r="929">
          <cell r="AA929" t="str">
            <v>2401057</v>
          </cell>
        </row>
        <row r="930">
          <cell r="AA930" t="str">
            <v>2401058</v>
          </cell>
        </row>
        <row r="931">
          <cell r="AA931" t="str">
            <v>2401060</v>
          </cell>
        </row>
        <row r="932">
          <cell r="AA932" t="str">
            <v>2401061</v>
          </cell>
        </row>
        <row r="933">
          <cell r="AA933" t="str">
            <v>2401062</v>
          </cell>
        </row>
        <row r="934">
          <cell r="AA934" t="str">
            <v>2401063</v>
          </cell>
        </row>
        <row r="935">
          <cell r="AA935" t="str">
            <v>2401076</v>
          </cell>
        </row>
        <row r="936">
          <cell r="AA936" t="str">
            <v>2401077</v>
          </cell>
        </row>
        <row r="937">
          <cell r="AA937" t="str">
            <v>2401078</v>
          </cell>
        </row>
        <row r="938">
          <cell r="AA938" t="str">
            <v>2402001</v>
          </cell>
        </row>
        <row r="939">
          <cell r="AA939" t="str">
            <v>2402002</v>
          </cell>
        </row>
        <row r="940">
          <cell r="AA940" t="str">
            <v>2402003</v>
          </cell>
        </row>
        <row r="941">
          <cell r="AA941" t="str">
            <v>2402004</v>
          </cell>
        </row>
        <row r="942">
          <cell r="AA942" t="str">
            <v>2402005</v>
          </cell>
        </row>
        <row r="943">
          <cell r="AA943" t="str">
            <v>2402006</v>
          </cell>
        </row>
        <row r="944">
          <cell r="AA944" t="str">
            <v>2402007</v>
          </cell>
        </row>
        <row r="945">
          <cell r="AA945" t="str">
            <v>2402008</v>
          </cell>
        </row>
        <row r="946">
          <cell r="AA946" t="str">
            <v>2402009</v>
          </cell>
        </row>
        <row r="947">
          <cell r="AA947" t="str">
            <v>2402011</v>
          </cell>
        </row>
        <row r="948">
          <cell r="AA948" t="str">
            <v>2402012</v>
          </cell>
        </row>
        <row r="949">
          <cell r="AA949" t="str">
            <v>2402013</v>
          </cell>
        </row>
        <row r="950">
          <cell r="AA950" t="str">
            <v>2402014</v>
          </cell>
        </row>
        <row r="951">
          <cell r="AA951" t="str">
            <v>2402015</v>
          </cell>
        </row>
        <row r="952">
          <cell r="AA952" t="str">
            <v>2402016</v>
          </cell>
        </row>
        <row r="953">
          <cell r="AA953" t="str">
            <v>2402017</v>
          </cell>
        </row>
        <row r="954">
          <cell r="AA954" t="str">
            <v>2402018</v>
          </cell>
        </row>
        <row r="955">
          <cell r="AA955" t="str">
            <v>2402019</v>
          </cell>
        </row>
        <row r="956">
          <cell r="AA956" t="str">
            <v>2402020</v>
          </cell>
        </row>
        <row r="957">
          <cell r="AA957" t="str">
            <v>2402021</v>
          </cell>
        </row>
        <row r="958">
          <cell r="AA958" t="str">
            <v>2402022</v>
          </cell>
        </row>
        <row r="959">
          <cell r="AA959" t="str">
            <v>2402023</v>
          </cell>
        </row>
        <row r="960">
          <cell r="AA960" t="str">
            <v>2402025</v>
          </cell>
        </row>
        <row r="961">
          <cell r="AA961" t="str">
            <v>2402026</v>
          </cell>
        </row>
        <row r="962">
          <cell r="AA962" t="str">
            <v>2402027</v>
          </cell>
        </row>
        <row r="963">
          <cell r="AA963" t="str">
            <v>2402028</v>
          </cell>
        </row>
        <row r="964">
          <cell r="AA964" t="str">
            <v>2402031</v>
          </cell>
        </row>
        <row r="965">
          <cell r="AA965" t="str">
            <v>2402032</v>
          </cell>
        </row>
        <row r="966">
          <cell r="AA966" t="str">
            <v>2402033</v>
          </cell>
        </row>
        <row r="967">
          <cell r="AA967" t="str">
            <v>2402034</v>
          </cell>
        </row>
        <row r="968">
          <cell r="AA968" t="str">
            <v>2402035</v>
          </cell>
        </row>
        <row r="969">
          <cell r="AA969" t="str">
            <v>2402036</v>
          </cell>
        </row>
        <row r="970">
          <cell r="AA970" t="str">
            <v>2402037</v>
          </cell>
        </row>
        <row r="971">
          <cell r="AA971" t="str">
            <v>2402038</v>
          </cell>
        </row>
        <row r="972">
          <cell r="AA972" t="str">
            <v>2402039</v>
          </cell>
        </row>
        <row r="973">
          <cell r="AA973" t="str">
            <v>2402040</v>
          </cell>
        </row>
        <row r="974">
          <cell r="AA974" t="str">
            <v>2402041</v>
          </cell>
        </row>
        <row r="975">
          <cell r="AA975" t="str">
            <v>2402042</v>
          </cell>
        </row>
        <row r="976">
          <cell r="AA976" t="str">
            <v>2402043</v>
          </cell>
        </row>
        <row r="977">
          <cell r="AA977" t="str">
            <v>2402044</v>
          </cell>
        </row>
        <row r="978">
          <cell r="AA978" t="str">
            <v>2402045</v>
          </cell>
        </row>
        <row r="979">
          <cell r="AA979" t="str">
            <v>2402046</v>
          </cell>
        </row>
        <row r="980">
          <cell r="AA980" t="str">
            <v>2402048</v>
          </cell>
        </row>
        <row r="981">
          <cell r="AA981" t="str">
            <v>2402049</v>
          </cell>
        </row>
        <row r="982">
          <cell r="AA982" t="str">
            <v>2402051</v>
          </cell>
        </row>
        <row r="983">
          <cell r="AA983" t="str">
            <v>2402052</v>
          </cell>
        </row>
        <row r="984">
          <cell r="AA984" t="str">
            <v>2402053</v>
          </cell>
        </row>
        <row r="985">
          <cell r="AA985" t="str">
            <v>2402054</v>
          </cell>
        </row>
        <row r="986">
          <cell r="AA986" t="str">
            <v>2402055</v>
          </cell>
        </row>
        <row r="987">
          <cell r="AA987" t="str">
            <v>2402056</v>
          </cell>
        </row>
        <row r="988">
          <cell r="AA988" t="str">
            <v>2402057</v>
          </cell>
        </row>
        <row r="989">
          <cell r="AA989" t="str">
            <v>2402059</v>
          </cell>
        </row>
        <row r="990">
          <cell r="AA990" t="str">
            <v>2402060</v>
          </cell>
        </row>
        <row r="991">
          <cell r="AA991" t="str">
            <v>2402061</v>
          </cell>
        </row>
        <row r="992">
          <cell r="AA992" t="str">
            <v>2402062</v>
          </cell>
        </row>
        <row r="993">
          <cell r="AA993" t="str">
            <v>2402068</v>
          </cell>
        </row>
        <row r="994">
          <cell r="AA994" t="str">
            <v>2402069</v>
          </cell>
        </row>
        <row r="995">
          <cell r="AA995" t="str">
            <v>2402070</v>
          </cell>
        </row>
        <row r="996">
          <cell r="AA996" t="str">
            <v>2402071</v>
          </cell>
        </row>
        <row r="997">
          <cell r="AA997" t="str">
            <v>2402072</v>
          </cell>
        </row>
        <row r="998">
          <cell r="AA998" t="str">
            <v>2402073</v>
          </cell>
        </row>
        <row r="999">
          <cell r="AA999" t="str">
            <v>2402075</v>
          </cell>
        </row>
        <row r="1000">
          <cell r="AA1000" t="str">
            <v>2402077</v>
          </cell>
        </row>
        <row r="1001">
          <cell r="AA1001" t="str">
            <v>2402079</v>
          </cell>
        </row>
        <row r="1002">
          <cell r="AA1002" t="str">
            <v>2402080</v>
          </cell>
        </row>
        <row r="1003">
          <cell r="AA1003" t="str">
            <v>2402081</v>
          </cell>
        </row>
        <row r="1004">
          <cell r="AA1004" t="str">
            <v>2402083</v>
          </cell>
        </row>
        <row r="1005">
          <cell r="AA1005" t="str">
            <v>2402084</v>
          </cell>
        </row>
        <row r="1006">
          <cell r="AA1006" t="str">
            <v>2402085</v>
          </cell>
        </row>
        <row r="1007">
          <cell r="AA1007" t="str">
            <v>2402091</v>
          </cell>
        </row>
        <row r="1008">
          <cell r="AA1008" t="str">
            <v>2402092</v>
          </cell>
        </row>
        <row r="1009">
          <cell r="AA1009" t="str">
            <v>2402093</v>
          </cell>
        </row>
        <row r="1010">
          <cell r="AA1010" t="str">
            <v>2402094</v>
          </cell>
        </row>
        <row r="1011">
          <cell r="AA1011" t="str">
            <v>2402095</v>
          </cell>
        </row>
        <row r="1012">
          <cell r="AA1012" t="str">
            <v>2402096</v>
          </cell>
        </row>
        <row r="1013">
          <cell r="AA1013" t="str">
            <v>2402097</v>
          </cell>
        </row>
        <row r="1014">
          <cell r="AA1014" t="str">
            <v>2402098</v>
          </cell>
        </row>
        <row r="1015">
          <cell r="AA1015" t="str">
            <v>2402100</v>
          </cell>
        </row>
        <row r="1016">
          <cell r="AA1016" t="str">
            <v>2402101</v>
          </cell>
        </row>
        <row r="1017">
          <cell r="AA1017" t="str">
            <v>2402103</v>
          </cell>
        </row>
        <row r="1018">
          <cell r="AA1018" t="str">
            <v>2402104</v>
          </cell>
        </row>
        <row r="1019">
          <cell r="AA1019" t="str">
            <v>2402105</v>
          </cell>
        </row>
        <row r="1020">
          <cell r="AA1020" t="str">
            <v>2402107</v>
          </cell>
        </row>
        <row r="1021">
          <cell r="AA1021" t="str">
            <v>2402110</v>
          </cell>
        </row>
        <row r="1022">
          <cell r="AA1022" t="str">
            <v>2402111</v>
          </cell>
        </row>
        <row r="1023">
          <cell r="AA1023" t="str">
            <v>2402112</v>
          </cell>
        </row>
        <row r="1024">
          <cell r="AA1024" t="str">
            <v>2402113</v>
          </cell>
        </row>
        <row r="1025">
          <cell r="AA1025" t="str">
            <v>2402114</v>
          </cell>
        </row>
        <row r="1026">
          <cell r="AA1026" t="str">
            <v>2402115</v>
          </cell>
        </row>
        <row r="1027">
          <cell r="AA1027" t="str">
            <v>2402116</v>
          </cell>
        </row>
        <row r="1028">
          <cell r="AA1028" t="str">
            <v>2402117</v>
          </cell>
        </row>
        <row r="1029">
          <cell r="AA1029" t="str">
            <v>2402118</v>
          </cell>
        </row>
        <row r="1030">
          <cell r="AA1030" t="str">
            <v>2402119</v>
          </cell>
        </row>
        <row r="1031">
          <cell r="AA1031" t="str">
            <v>2402120</v>
          </cell>
        </row>
        <row r="1032">
          <cell r="AA1032" t="str">
            <v>2402121</v>
          </cell>
        </row>
        <row r="1033">
          <cell r="AA1033" t="str">
            <v>2402122</v>
          </cell>
        </row>
        <row r="1034">
          <cell r="AA1034" t="str">
            <v>2402123</v>
          </cell>
        </row>
        <row r="1035">
          <cell r="AA1035" t="str">
            <v>2402124</v>
          </cell>
        </row>
        <row r="1036">
          <cell r="AA1036" t="str">
            <v>2402125</v>
          </cell>
        </row>
        <row r="1037">
          <cell r="AA1037" t="str">
            <v>2402126</v>
          </cell>
        </row>
        <row r="1038">
          <cell r="AA1038" t="str">
            <v>2402127</v>
          </cell>
        </row>
        <row r="1039">
          <cell r="AA1039" t="str">
            <v>2402128</v>
          </cell>
        </row>
        <row r="1040">
          <cell r="AA1040" t="str">
            <v>2402129</v>
          </cell>
        </row>
        <row r="1041">
          <cell r="AA1041" t="str">
            <v>2402130</v>
          </cell>
        </row>
        <row r="1042">
          <cell r="AA1042" t="str">
            <v>2402131</v>
          </cell>
        </row>
        <row r="1043">
          <cell r="AA1043" t="str">
            <v>2402132</v>
          </cell>
        </row>
        <row r="1044">
          <cell r="AA1044" t="str">
            <v>2402133</v>
          </cell>
        </row>
        <row r="1045">
          <cell r="AA1045" t="str">
            <v>2402134</v>
          </cell>
        </row>
        <row r="1046">
          <cell r="AA1046" t="str">
            <v>2402135</v>
          </cell>
        </row>
        <row r="1047">
          <cell r="AA1047" t="str">
            <v>2402136</v>
          </cell>
        </row>
        <row r="1048">
          <cell r="AA1048" t="str">
            <v>2402137</v>
          </cell>
        </row>
        <row r="1049">
          <cell r="AA1049" t="str">
            <v>2402138</v>
          </cell>
        </row>
        <row r="1050">
          <cell r="AA1050" t="str">
            <v>2403001</v>
          </cell>
        </row>
        <row r="1051">
          <cell r="AA1051" t="str">
            <v>2403002</v>
          </cell>
        </row>
        <row r="1052">
          <cell r="AA1052" t="str">
            <v>2403025</v>
          </cell>
        </row>
        <row r="1053">
          <cell r="AA1053" t="str">
            <v>2403026</v>
          </cell>
        </row>
        <row r="1054">
          <cell r="AA1054" t="str">
            <v>2403027</v>
          </cell>
        </row>
        <row r="1055">
          <cell r="AA1055" t="str">
            <v>2403028</v>
          </cell>
        </row>
        <row r="1056">
          <cell r="AA1056" t="str">
            <v>2403030</v>
          </cell>
        </row>
        <row r="1057">
          <cell r="AA1057" t="str">
            <v>2403031</v>
          </cell>
        </row>
        <row r="1058">
          <cell r="AA1058" t="str">
            <v>2403032</v>
          </cell>
        </row>
        <row r="1059">
          <cell r="AA1059" t="str">
            <v>2403039</v>
          </cell>
        </row>
        <row r="1060">
          <cell r="AA1060" t="str">
            <v>2403046</v>
          </cell>
        </row>
        <row r="1061">
          <cell r="AA1061" t="str">
            <v>2403049</v>
          </cell>
        </row>
        <row r="1062">
          <cell r="AA1062" t="str">
            <v>2403050</v>
          </cell>
        </row>
        <row r="1063">
          <cell r="AA1063" t="str">
            <v>2403051</v>
          </cell>
        </row>
        <row r="1064">
          <cell r="AA1064" t="str">
            <v>2403052</v>
          </cell>
        </row>
        <row r="1065">
          <cell r="AA1065" t="str">
            <v>2403053</v>
          </cell>
        </row>
        <row r="1066">
          <cell r="AA1066" t="str">
            <v>2403054</v>
          </cell>
        </row>
        <row r="1067">
          <cell r="AA1067" t="str">
            <v>2403055</v>
          </cell>
        </row>
        <row r="1068">
          <cell r="AA1068" t="str">
            <v>2403056</v>
          </cell>
        </row>
        <row r="1069">
          <cell r="AA1069" t="str">
            <v>2403057</v>
          </cell>
        </row>
        <row r="1070">
          <cell r="AA1070" t="str">
            <v>2403058</v>
          </cell>
        </row>
        <row r="1071">
          <cell r="AA1071" t="str">
            <v>2403059</v>
          </cell>
        </row>
        <row r="1072">
          <cell r="AA1072" t="str">
            <v>2403060</v>
          </cell>
        </row>
        <row r="1073">
          <cell r="AA1073" t="str">
            <v>2403061</v>
          </cell>
        </row>
        <row r="1074">
          <cell r="AA1074" t="str">
            <v>2403062</v>
          </cell>
        </row>
        <row r="1075">
          <cell r="AA1075" t="str">
            <v>2403070</v>
          </cell>
        </row>
        <row r="1076">
          <cell r="AA1076" t="str">
            <v>2403071</v>
          </cell>
        </row>
        <row r="1077">
          <cell r="AA1077" t="str">
            <v>2403072</v>
          </cell>
        </row>
        <row r="1078">
          <cell r="AA1078" t="str">
            <v>2403073</v>
          </cell>
        </row>
        <row r="1079">
          <cell r="AA1079" t="str">
            <v>2403074</v>
          </cell>
        </row>
        <row r="1080">
          <cell r="AA1080" t="str">
            <v>2403075</v>
          </cell>
        </row>
        <row r="1081">
          <cell r="AA1081" t="str">
            <v>2403079</v>
          </cell>
        </row>
        <row r="1082">
          <cell r="AA1082" t="str">
            <v>2403080</v>
          </cell>
        </row>
        <row r="1083">
          <cell r="AA1083" t="str">
            <v>2403084</v>
          </cell>
        </row>
        <row r="1084">
          <cell r="AA1084" t="str">
            <v>2403086</v>
          </cell>
        </row>
        <row r="1085">
          <cell r="AA1085" t="str">
            <v>2403087</v>
          </cell>
        </row>
        <row r="1086">
          <cell r="AA1086" t="str">
            <v>2403088</v>
          </cell>
        </row>
        <row r="1087">
          <cell r="AA1087" t="str">
            <v>2403089</v>
          </cell>
        </row>
        <row r="1088">
          <cell r="AA1088" t="str">
            <v>2403090</v>
          </cell>
        </row>
        <row r="1089">
          <cell r="AA1089" t="str">
            <v>2403120</v>
          </cell>
        </row>
        <row r="1090">
          <cell r="AA1090" t="str">
            <v>2404001</v>
          </cell>
        </row>
        <row r="1091">
          <cell r="AA1091" t="str">
            <v>2404002</v>
          </cell>
        </row>
        <row r="1092">
          <cell r="AA1092" t="str">
            <v>2404003</v>
          </cell>
        </row>
        <row r="1093">
          <cell r="AA1093" t="str">
            <v>2404004</v>
          </cell>
        </row>
        <row r="1094">
          <cell r="AA1094" t="str">
            <v>2404005</v>
          </cell>
        </row>
        <row r="1095">
          <cell r="AA1095" t="str">
            <v>2404006</v>
          </cell>
        </row>
        <row r="1096">
          <cell r="AA1096" t="str">
            <v>2404007</v>
          </cell>
        </row>
        <row r="1097">
          <cell r="AA1097" t="str">
            <v>2404008</v>
          </cell>
        </row>
        <row r="1098">
          <cell r="AA1098" t="str">
            <v>2404009</v>
          </cell>
        </row>
        <row r="1099">
          <cell r="AA1099" t="str">
            <v>2404010</v>
          </cell>
        </row>
        <row r="1100">
          <cell r="AA1100" t="str">
            <v>2404011</v>
          </cell>
        </row>
        <row r="1101">
          <cell r="AA1101" t="str">
            <v>2404013</v>
          </cell>
        </row>
        <row r="1102">
          <cell r="AA1102" t="str">
            <v>2404014</v>
          </cell>
        </row>
        <row r="1103">
          <cell r="AA1103" t="str">
            <v>2404015</v>
          </cell>
        </row>
        <row r="1104">
          <cell r="AA1104" t="str">
            <v>2404016</v>
          </cell>
        </row>
        <row r="1105">
          <cell r="AA1105" t="str">
            <v>2404017</v>
          </cell>
        </row>
        <row r="1106">
          <cell r="AA1106" t="str">
            <v>2404018</v>
          </cell>
        </row>
        <row r="1107">
          <cell r="AA1107" t="str">
            <v>2404019</v>
          </cell>
        </row>
        <row r="1108">
          <cell r="AA1108" t="str">
            <v>2404020</v>
          </cell>
        </row>
        <row r="1109">
          <cell r="AA1109" t="str">
            <v>2404021</v>
          </cell>
        </row>
        <row r="1110">
          <cell r="AA1110" t="str">
            <v>2404022</v>
          </cell>
        </row>
        <row r="1111">
          <cell r="AA1111" t="str">
            <v>2404023</v>
          </cell>
        </row>
        <row r="1112">
          <cell r="AA1112" t="str">
            <v>2404024</v>
          </cell>
        </row>
        <row r="1113">
          <cell r="AA1113" t="str">
            <v>2404025</v>
          </cell>
        </row>
        <row r="1114">
          <cell r="AA1114" t="str">
            <v>2404026</v>
          </cell>
        </row>
        <row r="1115">
          <cell r="AA1115" t="str">
            <v>2404027</v>
          </cell>
        </row>
        <row r="1116">
          <cell r="AA1116" t="str">
            <v>2404028</v>
          </cell>
        </row>
        <row r="1117">
          <cell r="AA1117" t="str">
            <v>2404029</v>
          </cell>
        </row>
        <row r="1118">
          <cell r="AA1118" t="str">
            <v>2404030</v>
          </cell>
        </row>
        <row r="1119">
          <cell r="AA1119" t="str">
            <v>2404031</v>
          </cell>
        </row>
        <row r="1120">
          <cell r="AA1120" t="str">
            <v>2404032</v>
          </cell>
        </row>
        <row r="1121">
          <cell r="AA1121" t="str">
            <v>2404033</v>
          </cell>
        </row>
        <row r="1122">
          <cell r="AA1122" t="str">
            <v>2404034</v>
          </cell>
        </row>
        <row r="1123">
          <cell r="AA1123" t="str">
            <v>2404035</v>
          </cell>
        </row>
        <row r="1124">
          <cell r="AA1124" t="str">
            <v>2404036</v>
          </cell>
        </row>
        <row r="1125">
          <cell r="AA1125" t="str">
            <v>2404037</v>
          </cell>
        </row>
        <row r="1126">
          <cell r="AA1126" t="str">
            <v>2404040</v>
          </cell>
        </row>
        <row r="1127">
          <cell r="AA1127" t="str">
            <v>2404041</v>
          </cell>
        </row>
        <row r="1128">
          <cell r="AA1128" t="str">
            <v>2404043</v>
          </cell>
        </row>
        <row r="1129">
          <cell r="AA1129" t="str">
            <v>2404044</v>
          </cell>
        </row>
        <row r="1130">
          <cell r="AA1130" t="str">
            <v>2404045</v>
          </cell>
        </row>
        <row r="1131">
          <cell r="AA1131" t="str">
            <v>2404046</v>
          </cell>
        </row>
        <row r="1132">
          <cell r="AA1132" t="str">
            <v>2404049</v>
          </cell>
        </row>
        <row r="1133">
          <cell r="AA1133" t="str">
            <v>2405025</v>
          </cell>
        </row>
        <row r="1134">
          <cell r="AA1134" t="str">
            <v>2406001</v>
          </cell>
        </row>
        <row r="1135">
          <cell r="AA1135" t="str">
            <v>2406003</v>
          </cell>
        </row>
        <row r="1136">
          <cell r="AA1136" t="str">
            <v>2406004</v>
          </cell>
        </row>
        <row r="1137">
          <cell r="AA1137" t="str">
            <v>2406005</v>
          </cell>
        </row>
        <row r="1138">
          <cell r="AA1138" t="str">
            <v>2406008</v>
          </cell>
        </row>
        <row r="1139">
          <cell r="AA1139" t="str">
            <v>2406011</v>
          </cell>
        </row>
        <row r="1140">
          <cell r="AA1140" t="str">
            <v>2406012</v>
          </cell>
        </row>
        <row r="1141">
          <cell r="AA1141" t="str">
            <v>2406014</v>
          </cell>
        </row>
        <row r="1142">
          <cell r="AA1142" t="str">
            <v>2406015</v>
          </cell>
        </row>
        <row r="1143">
          <cell r="AA1143" t="str">
            <v>2406016</v>
          </cell>
        </row>
        <row r="1144">
          <cell r="AA1144" t="str">
            <v>2406019</v>
          </cell>
        </row>
        <row r="1145">
          <cell r="AA1145" t="str">
            <v>2406022</v>
          </cell>
        </row>
        <row r="1146">
          <cell r="AA1146" t="str">
            <v>2406023</v>
          </cell>
        </row>
        <row r="1147">
          <cell r="AA1147" t="str">
            <v>2406024</v>
          </cell>
        </row>
        <row r="1148">
          <cell r="AA1148" t="str">
            <v>2406025</v>
          </cell>
        </row>
        <row r="1149">
          <cell r="AA1149" t="str">
            <v>2406027</v>
          </cell>
        </row>
        <row r="1150">
          <cell r="AA1150" t="str">
            <v>2406028</v>
          </cell>
        </row>
        <row r="1151">
          <cell r="AA1151" t="str">
            <v>2406034</v>
          </cell>
        </row>
        <row r="1152">
          <cell r="AA1152" t="str">
            <v>2406035</v>
          </cell>
        </row>
        <row r="1153">
          <cell r="AA1153" t="str">
            <v>2406037</v>
          </cell>
        </row>
        <row r="1154">
          <cell r="AA1154" t="str">
            <v>2406040</v>
          </cell>
        </row>
        <row r="1155">
          <cell r="AA1155" t="str">
            <v>2406041</v>
          </cell>
        </row>
        <row r="1156">
          <cell r="AA1156" t="str">
            <v>2406042</v>
          </cell>
        </row>
        <row r="1157">
          <cell r="AA1157" t="str">
            <v>2406043</v>
          </cell>
        </row>
        <row r="1158">
          <cell r="AA1158" t="str">
            <v>2406044</v>
          </cell>
        </row>
        <row r="1159">
          <cell r="AA1159" t="str">
            <v>2406045</v>
          </cell>
        </row>
        <row r="1160">
          <cell r="AA1160" t="str">
            <v>2406046</v>
          </cell>
        </row>
        <row r="1161">
          <cell r="AA1161" t="str">
            <v>2406047</v>
          </cell>
        </row>
        <row r="1162">
          <cell r="AA1162" t="str">
            <v>2406052</v>
          </cell>
        </row>
        <row r="1163">
          <cell r="AA1163" t="str">
            <v>2406053</v>
          </cell>
        </row>
        <row r="1164">
          <cell r="AA1164" t="str">
            <v>2406054</v>
          </cell>
        </row>
        <row r="1165">
          <cell r="AA1165" t="str">
            <v>2406055</v>
          </cell>
        </row>
        <row r="1166">
          <cell r="AA1166" t="str">
            <v>2406056</v>
          </cell>
        </row>
        <row r="1167">
          <cell r="AA1167" t="str">
            <v>2406057</v>
          </cell>
        </row>
        <row r="1168">
          <cell r="AA1168" t="str">
            <v>2406058</v>
          </cell>
        </row>
        <row r="1169">
          <cell r="AA1169" t="str">
            <v>2406059</v>
          </cell>
        </row>
        <row r="1170">
          <cell r="AA1170" t="str">
            <v>2406060</v>
          </cell>
        </row>
        <row r="1171">
          <cell r="AA1171" t="str">
            <v>2406061</v>
          </cell>
        </row>
        <row r="1172">
          <cell r="AA1172" t="str">
            <v>2406062</v>
          </cell>
        </row>
        <row r="1173">
          <cell r="AA1173" t="str">
            <v>2406063</v>
          </cell>
        </row>
        <row r="1174">
          <cell r="AA1174" t="str">
            <v>2406064</v>
          </cell>
        </row>
        <row r="1175">
          <cell r="AA1175" t="str">
            <v>2406065</v>
          </cell>
        </row>
        <row r="1176">
          <cell r="AA1176" t="str">
            <v>2406066</v>
          </cell>
        </row>
        <row r="1177">
          <cell r="AA1177" t="str">
            <v>2407002</v>
          </cell>
        </row>
        <row r="1178">
          <cell r="AA1178" t="str">
            <v>2407003</v>
          </cell>
        </row>
        <row r="1179">
          <cell r="AA1179" t="str">
            <v>2407004</v>
          </cell>
        </row>
        <row r="1180">
          <cell r="AA1180" t="str">
            <v>2407005</v>
          </cell>
        </row>
        <row r="1181">
          <cell r="AA1181" t="str">
            <v>2407006</v>
          </cell>
        </row>
        <row r="1182">
          <cell r="AA1182" t="str">
            <v>2407007</v>
          </cell>
        </row>
        <row r="1183">
          <cell r="AA1183" t="str">
            <v>2407008</v>
          </cell>
        </row>
        <row r="1184">
          <cell r="AA1184" t="str">
            <v>2407010</v>
          </cell>
        </row>
        <row r="1185">
          <cell r="AA1185" t="str">
            <v>2407011</v>
          </cell>
        </row>
        <row r="1186">
          <cell r="AA1186" t="str">
            <v>2407012</v>
          </cell>
        </row>
        <row r="1187">
          <cell r="AA1187" t="str">
            <v>2408001</v>
          </cell>
        </row>
        <row r="1188">
          <cell r="AA1188" t="str">
            <v>2408002</v>
          </cell>
        </row>
        <row r="1189">
          <cell r="AA1189" t="str">
            <v>2408003</v>
          </cell>
        </row>
        <row r="1190">
          <cell r="AA1190" t="str">
            <v>2408004</v>
          </cell>
        </row>
        <row r="1191">
          <cell r="AA1191" t="str">
            <v>2408005</v>
          </cell>
        </row>
        <row r="1192">
          <cell r="AA1192" t="str">
            <v>2408006</v>
          </cell>
        </row>
        <row r="1193">
          <cell r="AA1193" t="str">
            <v>2408007</v>
          </cell>
        </row>
        <row r="1194">
          <cell r="AA1194" t="str">
            <v>2408008</v>
          </cell>
        </row>
        <row r="1195">
          <cell r="AA1195" t="str">
            <v>2408009</v>
          </cell>
        </row>
        <row r="1196">
          <cell r="AA1196" t="str">
            <v>2408010</v>
          </cell>
        </row>
        <row r="1197">
          <cell r="AA1197" t="str">
            <v>2408011</v>
          </cell>
        </row>
        <row r="1198">
          <cell r="AA1198" t="str">
            <v>2408012</v>
          </cell>
        </row>
        <row r="1199">
          <cell r="AA1199" t="str">
            <v>2408015</v>
          </cell>
        </row>
        <row r="1200">
          <cell r="AA1200" t="str">
            <v>2408017</v>
          </cell>
        </row>
        <row r="1201">
          <cell r="AA1201" t="str">
            <v>2408018</v>
          </cell>
        </row>
        <row r="1202">
          <cell r="AA1202" t="str">
            <v>2408020</v>
          </cell>
        </row>
        <row r="1203">
          <cell r="AA1203" t="str">
            <v>2408021</v>
          </cell>
        </row>
        <row r="1204">
          <cell r="AA1204" t="str">
            <v>2408023</v>
          </cell>
        </row>
        <row r="1205">
          <cell r="AA1205" t="str">
            <v>2408024</v>
          </cell>
        </row>
        <row r="1206">
          <cell r="AA1206" t="str">
            <v>2408025</v>
          </cell>
        </row>
        <row r="1207">
          <cell r="AA1207" t="str">
            <v>2408026</v>
          </cell>
        </row>
        <row r="1208">
          <cell r="AA1208" t="str">
            <v>2408027</v>
          </cell>
        </row>
        <row r="1209">
          <cell r="AA1209" t="str">
            <v>2408029</v>
          </cell>
        </row>
        <row r="1210">
          <cell r="AA1210" t="str">
            <v>2408030</v>
          </cell>
        </row>
        <row r="1211">
          <cell r="AA1211" t="str">
            <v>2408034</v>
          </cell>
        </row>
        <row r="1212">
          <cell r="AA1212" t="str">
            <v>2408035</v>
          </cell>
        </row>
        <row r="1213">
          <cell r="AA1213" t="str">
            <v>2408037</v>
          </cell>
        </row>
        <row r="1214">
          <cell r="AA1214" t="str">
            <v>2408038</v>
          </cell>
        </row>
        <row r="1215">
          <cell r="AA1215" t="str">
            <v>2408039</v>
          </cell>
        </row>
        <row r="1216">
          <cell r="AA1216" t="str">
            <v>2408040</v>
          </cell>
        </row>
        <row r="1217">
          <cell r="AA1217" t="str">
            <v>2408041</v>
          </cell>
        </row>
        <row r="1218">
          <cell r="AA1218" t="str">
            <v>2408042</v>
          </cell>
        </row>
        <row r="1219">
          <cell r="AA1219" t="str">
            <v>2408043</v>
          </cell>
        </row>
        <row r="1220">
          <cell r="AA1220" t="str">
            <v>2408044</v>
          </cell>
        </row>
        <row r="1221">
          <cell r="AA1221" t="str">
            <v>2408045</v>
          </cell>
        </row>
        <row r="1222">
          <cell r="AA1222" t="str">
            <v>2408046</v>
          </cell>
        </row>
        <row r="1223">
          <cell r="AA1223" t="str">
            <v>2408047</v>
          </cell>
        </row>
        <row r="1224">
          <cell r="AA1224" t="str">
            <v>2408048</v>
          </cell>
        </row>
        <row r="1225">
          <cell r="AA1225" t="str">
            <v>2408049</v>
          </cell>
        </row>
        <row r="1226">
          <cell r="AA1226" t="str">
            <v>2408050</v>
          </cell>
        </row>
        <row r="1227">
          <cell r="AA1227" t="str">
            <v>2408051</v>
          </cell>
        </row>
        <row r="1228">
          <cell r="AA1228" t="str">
            <v>2408052</v>
          </cell>
        </row>
        <row r="1229">
          <cell r="AA1229" t="str">
            <v>2408053</v>
          </cell>
        </row>
        <row r="1230">
          <cell r="AA1230" t="str">
            <v>2408054</v>
          </cell>
        </row>
        <row r="1231">
          <cell r="AA1231" t="str">
            <v>2408055</v>
          </cell>
        </row>
        <row r="1232">
          <cell r="AA1232" t="str">
            <v>2408057</v>
          </cell>
        </row>
        <row r="1233">
          <cell r="AA1233" t="str">
            <v>2409001</v>
          </cell>
        </row>
        <row r="1234">
          <cell r="AA1234" t="str">
            <v>2409002</v>
          </cell>
        </row>
        <row r="1235">
          <cell r="AA1235" t="str">
            <v>2409003</v>
          </cell>
        </row>
        <row r="1236">
          <cell r="AA1236" t="str">
            <v>2409004</v>
          </cell>
        </row>
        <row r="1237">
          <cell r="AA1237" t="str">
            <v>2409006</v>
          </cell>
        </row>
        <row r="1238">
          <cell r="AA1238" t="str">
            <v>2409007</v>
          </cell>
        </row>
        <row r="1239">
          <cell r="AA1239" t="str">
            <v>2409008</v>
          </cell>
        </row>
        <row r="1240">
          <cell r="AA1240" t="str">
            <v>2409009</v>
          </cell>
        </row>
        <row r="1241">
          <cell r="AA1241" t="str">
            <v>2409010</v>
          </cell>
        </row>
        <row r="1242">
          <cell r="AA1242" t="str">
            <v>2409011</v>
          </cell>
        </row>
        <row r="1243">
          <cell r="AA1243" t="str">
            <v>2409012</v>
          </cell>
        </row>
        <row r="1244">
          <cell r="AA1244" t="str">
            <v>2409013</v>
          </cell>
        </row>
        <row r="1245">
          <cell r="AA1245" t="str">
            <v>2409014</v>
          </cell>
        </row>
        <row r="1246">
          <cell r="AA1246" t="str">
            <v>2409016</v>
          </cell>
        </row>
        <row r="1247">
          <cell r="AA1247" t="str">
            <v>2409017</v>
          </cell>
        </row>
        <row r="1248">
          <cell r="AA1248" t="str">
            <v>2409018</v>
          </cell>
        </row>
        <row r="1249">
          <cell r="AA1249" t="str">
            <v>2409019</v>
          </cell>
        </row>
        <row r="1250">
          <cell r="AA1250" t="str">
            <v>2409020</v>
          </cell>
        </row>
        <row r="1251">
          <cell r="AA1251" t="str">
            <v>2409021</v>
          </cell>
        </row>
        <row r="1252">
          <cell r="AA1252" t="str">
            <v>2409022</v>
          </cell>
        </row>
        <row r="1253">
          <cell r="AA1253" t="str">
            <v>2409023</v>
          </cell>
        </row>
        <row r="1254">
          <cell r="AA1254" t="str">
            <v>2409024</v>
          </cell>
        </row>
        <row r="1255">
          <cell r="AA1255" t="str">
            <v>2409025</v>
          </cell>
        </row>
        <row r="1256">
          <cell r="AA1256" t="str">
            <v>2409028</v>
          </cell>
        </row>
        <row r="1257">
          <cell r="AA1257" t="str">
            <v>2409029</v>
          </cell>
        </row>
        <row r="1258">
          <cell r="AA1258" t="str">
            <v>2409033</v>
          </cell>
        </row>
        <row r="1259">
          <cell r="AA1259" t="str">
            <v>2409038</v>
          </cell>
        </row>
        <row r="1260">
          <cell r="AA1260" t="str">
            <v>2409039</v>
          </cell>
        </row>
        <row r="1261">
          <cell r="AA1261" t="str">
            <v>2409040</v>
          </cell>
        </row>
        <row r="1262">
          <cell r="AA1262" t="str">
            <v>2409041</v>
          </cell>
        </row>
        <row r="1263">
          <cell r="AA1263" t="str">
            <v>2409042</v>
          </cell>
        </row>
        <row r="1264">
          <cell r="AA1264" t="str">
            <v>2409043</v>
          </cell>
        </row>
        <row r="1265">
          <cell r="AA1265" t="str">
            <v>2409045</v>
          </cell>
        </row>
        <row r="1266">
          <cell r="AA1266" t="str">
            <v>2409046</v>
          </cell>
        </row>
        <row r="1267">
          <cell r="AA1267" t="str">
            <v>2409047</v>
          </cell>
        </row>
        <row r="1268">
          <cell r="AA1268" t="str">
            <v>2409048</v>
          </cell>
        </row>
        <row r="1269">
          <cell r="AA1269" t="str">
            <v>2409049</v>
          </cell>
        </row>
        <row r="1270">
          <cell r="AA1270" t="str">
            <v>2409050</v>
          </cell>
        </row>
        <row r="1271">
          <cell r="AA1271" t="str">
            <v>2409051</v>
          </cell>
        </row>
        <row r="1272">
          <cell r="AA1272" t="str">
            <v>2409053</v>
          </cell>
        </row>
        <row r="1273">
          <cell r="AA1273" t="str">
            <v>2409054</v>
          </cell>
        </row>
        <row r="1274">
          <cell r="AA1274" t="str">
            <v>2409058</v>
          </cell>
        </row>
        <row r="1275">
          <cell r="AA1275" t="str">
            <v>2409059</v>
          </cell>
        </row>
        <row r="1276">
          <cell r="AA1276" t="str">
            <v>2409060</v>
          </cell>
        </row>
        <row r="1277">
          <cell r="AA1277" t="str">
            <v>2409061</v>
          </cell>
        </row>
        <row r="1278">
          <cell r="AA1278" t="str">
            <v>2409062</v>
          </cell>
        </row>
        <row r="1279">
          <cell r="AA1279" t="str">
            <v>2409063</v>
          </cell>
        </row>
        <row r="1280">
          <cell r="AA1280" t="str">
            <v>2409064</v>
          </cell>
        </row>
        <row r="1281">
          <cell r="AA1281" t="str">
            <v>2501001</v>
          </cell>
        </row>
        <row r="1282">
          <cell r="AA1282" t="str">
            <v>2501004</v>
          </cell>
        </row>
        <row r="1283">
          <cell r="AA1283" t="str">
            <v>2501006</v>
          </cell>
        </row>
        <row r="1284">
          <cell r="AA1284" t="str">
            <v>2501011</v>
          </cell>
        </row>
        <row r="1285">
          <cell r="AA1285" t="str">
            <v>2501014</v>
          </cell>
        </row>
        <row r="1286">
          <cell r="AA1286" t="str">
            <v>2501016</v>
          </cell>
        </row>
        <row r="1287">
          <cell r="AA1287" t="str">
            <v>2501017</v>
          </cell>
        </row>
        <row r="1288">
          <cell r="AA1288" t="str">
            <v>2501018</v>
          </cell>
        </row>
        <row r="1289">
          <cell r="AA1289" t="str">
            <v>2501021</v>
          </cell>
        </row>
        <row r="1290">
          <cell r="AA1290" t="str">
            <v>2502002</v>
          </cell>
        </row>
        <row r="1291">
          <cell r="AA1291" t="str">
            <v>2502003</v>
          </cell>
        </row>
        <row r="1292">
          <cell r="AA1292" t="str">
            <v>2502006</v>
          </cell>
        </row>
        <row r="1293">
          <cell r="AA1293" t="str">
            <v>2502010</v>
          </cell>
        </row>
        <row r="1294">
          <cell r="AA1294" t="str">
            <v>2502012</v>
          </cell>
        </row>
        <row r="1295">
          <cell r="AA1295" t="str">
            <v>2502013</v>
          </cell>
        </row>
        <row r="1296">
          <cell r="AA1296" t="str">
            <v>2503001</v>
          </cell>
        </row>
        <row r="1297">
          <cell r="AA1297" t="str">
            <v>2503002</v>
          </cell>
        </row>
        <row r="1298">
          <cell r="AA1298" t="str">
            <v>2503003</v>
          </cell>
        </row>
        <row r="1299">
          <cell r="AA1299" t="str">
            <v>2503004</v>
          </cell>
        </row>
        <row r="1300">
          <cell r="AA1300" t="str">
            <v>2503005</v>
          </cell>
        </row>
        <row r="1301">
          <cell r="AA1301" t="str">
            <v>2503006</v>
          </cell>
        </row>
        <row r="1302">
          <cell r="AA1302" t="str">
            <v>2503007</v>
          </cell>
        </row>
        <row r="1303">
          <cell r="AA1303" t="str">
            <v>2503008</v>
          </cell>
        </row>
        <row r="1304">
          <cell r="AA1304" t="str">
            <v>2503009</v>
          </cell>
        </row>
        <row r="1305">
          <cell r="AA1305" t="str">
            <v>2504003</v>
          </cell>
        </row>
        <row r="1306">
          <cell r="AA1306" t="str">
            <v>2504005</v>
          </cell>
        </row>
        <row r="1307">
          <cell r="AA1307" t="str">
            <v>2504007</v>
          </cell>
        </row>
        <row r="1308">
          <cell r="AA1308" t="str">
            <v>2504008</v>
          </cell>
        </row>
        <row r="1309">
          <cell r="AA1309" t="str">
            <v>3201002</v>
          </cell>
        </row>
        <row r="1310">
          <cell r="AA1310" t="str">
            <v>3201003</v>
          </cell>
        </row>
        <row r="1311">
          <cell r="AA1311" t="str">
            <v>3201004</v>
          </cell>
        </row>
        <row r="1312">
          <cell r="AA1312" t="str">
            <v>3201005</v>
          </cell>
        </row>
        <row r="1313">
          <cell r="AA1313" t="str">
            <v>3201006</v>
          </cell>
        </row>
        <row r="1314">
          <cell r="AA1314" t="str">
            <v>3201007</v>
          </cell>
        </row>
        <row r="1315">
          <cell r="AA1315" t="str">
            <v>3201008</v>
          </cell>
        </row>
        <row r="1316">
          <cell r="AA1316" t="str">
            <v>3201009</v>
          </cell>
        </row>
        <row r="1317">
          <cell r="AA1317" t="str">
            <v>3201013</v>
          </cell>
        </row>
        <row r="1318">
          <cell r="AA1318" t="str">
            <v>3201015</v>
          </cell>
        </row>
        <row r="1319">
          <cell r="AA1319" t="str">
            <v>3201021</v>
          </cell>
        </row>
        <row r="1320">
          <cell r="AA1320" t="str">
            <v>3201028</v>
          </cell>
        </row>
        <row r="1321">
          <cell r="AA1321" t="str">
            <v>3202001</v>
          </cell>
        </row>
        <row r="1322">
          <cell r="AA1322" t="str">
            <v>3202002</v>
          </cell>
        </row>
        <row r="1323">
          <cell r="AA1323" t="str">
            <v>3202003</v>
          </cell>
        </row>
        <row r="1324">
          <cell r="AA1324" t="str">
            <v>3202004</v>
          </cell>
        </row>
        <row r="1325">
          <cell r="AA1325" t="str">
            <v>3202005</v>
          </cell>
        </row>
        <row r="1326">
          <cell r="AA1326" t="str">
            <v>3202006</v>
          </cell>
        </row>
        <row r="1327">
          <cell r="AA1327" t="str">
            <v>3202012</v>
          </cell>
        </row>
        <row r="1328">
          <cell r="AA1328" t="str">
            <v>3202014</v>
          </cell>
        </row>
        <row r="1329">
          <cell r="AA1329" t="str">
            <v>3202019</v>
          </cell>
        </row>
        <row r="1330">
          <cell r="AA1330" t="str">
            <v>3202020</v>
          </cell>
        </row>
        <row r="1331">
          <cell r="AA1331" t="str">
            <v>3202025</v>
          </cell>
        </row>
        <row r="1332">
          <cell r="AA1332" t="str">
            <v>3202026</v>
          </cell>
        </row>
        <row r="1333">
          <cell r="AA1333" t="str">
            <v>3202027</v>
          </cell>
        </row>
        <row r="1334">
          <cell r="AA1334" t="str">
            <v>3202028</v>
          </cell>
        </row>
        <row r="1335">
          <cell r="AA1335" t="str">
            <v>3202029</v>
          </cell>
        </row>
        <row r="1336">
          <cell r="AA1336" t="str">
            <v>3202030</v>
          </cell>
        </row>
        <row r="1337">
          <cell r="AA1337" t="str">
            <v>3202033</v>
          </cell>
        </row>
        <row r="1338">
          <cell r="AA1338" t="str">
            <v>3202037</v>
          </cell>
        </row>
        <row r="1339">
          <cell r="AA1339" t="str">
            <v>3202038</v>
          </cell>
        </row>
        <row r="1340">
          <cell r="AA1340" t="str">
            <v>3202039</v>
          </cell>
        </row>
        <row r="1341">
          <cell r="AA1341" t="str">
            <v>3202041</v>
          </cell>
        </row>
        <row r="1342">
          <cell r="AA1342" t="str">
            <v>3202042</v>
          </cell>
        </row>
        <row r="1343">
          <cell r="AA1343" t="str">
            <v>3202043</v>
          </cell>
        </row>
        <row r="1344">
          <cell r="AA1344" t="str">
            <v>3202044</v>
          </cell>
        </row>
        <row r="1345">
          <cell r="AA1345" t="str">
            <v>3202045</v>
          </cell>
        </row>
        <row r="1346">
          <cell r="AA1346" t="str">
            <v>3202046</v>
          </cell>
        </row>
        <row r="1347">
          <cell r="AA1347" t="str">
            <v>3202047</v>
          </cell>
        </row>
        <row r="1348">
          <cell r="AA1348" t="str">
            <v>3202048</v>
          </cell>
        </row>
        <row r="1349">
          <cell r="AA1349" t="str">
            <v>3202049</v>
          </cell>
        </row>
        <row r="1350">
          <cell r="AA1350" t="str">
            <v>3202050</v>
          </cell>
        </row>
        <row r="1351">
          <cell r="AA1351" t="str">
            <v>3202051</v>
          </cell>
        </row>
        <row r="1352">
          <cell r="AA1352" t="str">
            <v>3202057</v>
          </cell>
        </row>
        <row r="1353">
          <cell r="AA1353" t="str">
            <v>3202062</v>
          </cell>
        </row>
        <row r="1354">
          <cell r="AA1354" t="str">
            <v>3202063</v>
          </cell>
        </row>
        <row r="1355">
          <cell r="AA1355" t="str">
            <v>3202064</v>
          </cell>
        </row>
        <row r="1356">
          <cell r="AA1356" t="str">
            <v>3202065</v>
          </cell>
        </row>
        <row r="1357">
          <cell r="AA1357" t="str">
            <v>3202067</v>
          </cell>
        </row>
        <row r="1358">
          <cell r="AA1358" t="str">
            <v>3202068</v>
          </cell>
        </row>
        <row r="1359">
          <cell r="AA1359">
            <v>3202069</v>
          </cell>
        </row>
        <row r="1360">
          <cell r="AA1360" t="str">
            <v>3202070</v>
          </cell>
        </row>
        <row r="1361">
          <cell r="AA1361" t="str">
            <v>3203001</v>
          </cell>
        </row>
        <row r="1362">
          <cell r="AA1362" t="str">
            <v>3203002</v>
          </cell>
        </row>
        <row r="1363">
          <cell r="AA1363" t="str">
            <v>3203005</v>
          </cell>
        </row>
        <row r="1364">
          <cell r="AA1364" t="str">
            <v>3203009</v>
          </cell>
        </row>
        <row r="1365">
          <cell r="AA1365" t="str">
            <v>3203010</v>
          </cell>
        </row>
        <row r="1366">
          <cell r="AA1366" t="str">
            <v>3203011</v>
          </cell>
        </row>
        <row r="1367">
          <cell r="AA1367" t="str">
            <v>3203012</v>
          </cell>
        </row>
        <row r="1368">
          <cell r="AA1368" t="str">
            <v>3203014</v>
          </cell>
        </row>
        <row r="1369">
          <cell r="AA1369" t="str">
            <v>3203015</v>
          </cell>
        </row>
        <row r="1370">
          <cell r="AA1370" t="str">
            <v>3203016</v>
          </cell>
        </row>
        <row r="1371">
          <cell r="AA1371" t="str">
            <v>3203017</v>
          </cell>
        </row>
        <row r="1372">
          <cell r="AA1372" t="str">
            <v>3203018</v>
          </cell>
        </row>
        <row r="1373">
          <cell r="AA1373" t="str">
            <v>3203021</v>
          </cell>
        </row>
        <row r="1374">
          <cell r="AA1374" t="str">
            <v>3203022</v>
          </cell>
        </row>
        <row r="1375">
          <cell r="AA1375" t="str">
            <v>3203023</v>
          </cell>
        </row>
        <row r="1376">
          <cell r="AA1376" t="str">
            <v>3203024</v>
          </cell>
        </row>
        <row r="1377">
          <cell r="AA1377" t="str">
            <v>3203025</v>
          </cell>
        </row>
        <row r="1378">
          <cell r="AA1378" t="str">
            <v>3203026</v>
          </cell>
        </row>
        <row r="1379">
          <cell r="AA1379" t="str">
            <v>3203033</v>
          </cell>
        </row>
        <row r="1380">
          <cell r="AA1380" t="str">
            <v>3203034</v>
          </cell>
        </row>
        <row r="1381">
          <cell r="AA1381" t="str">
            <v>3203035</v>
          </cell>
        </row>
        <row r="1382">
          <cell r="AA1382" t="str">
            <v>3203043</v>
          </cell>
        </row>
        <row r="1383">
          <cell r="AA1383" t="str">
            <v>3203046</v>
          </cell>
        </row>
        <row r="1384">
          <cell r="AA1384" t="str">
            <v>3203047</v>
          </cell>
        </row>
        <row r="1385">
          <cell r="AA1385" t="str">
            <v>3203048</v>
          </cell>
        </row>
        <row r="1386">
          <cell r="AA1386" t="str">
            <v>3203049</v>
          </cell>
        </row>
        <row r="1387">
          <cell r="AA1387" t="str">
            <v>3203050</v>
          </cell>
        </row>
        <row r="1388">
          <cell r="AA1388" t="str">
            <v>3204001</v>
          </cell>
        </row>
        <row r="1389">
          <cell r="AA1389" t="str">
            <v>3204002</v>
          </cell>
        </row>
        <row r="1390">
          <cell r="AA1390" t="str">
            <v>3204003</v>
          </cell>
        </row>
        <row r="1391">
          <cell r="AA1391" t="str">
            <v>3204004</v>
          </cell>
        </row>
        <row r="1392">
          <cell r="AA1392" t="str">
            <v>3204006</v>
          </cell>
        </row>
        <row r="1393">
          <cell r="AA1393" t="str">
            <v>3204009</v>
          </cell>
        </row>
        <row r="1394">
          <cell r="AA1394" t="str">
            <v>3204011</v>
          </cell>
        </row>
        <row r="1395">
          <cell r="AA1395" t="str">
            <v>3204012</v>
          </cell>
        </row>
        <row r="1396">
          <cell r="AA1396" t="str">
            <v>3204014</v>
          </cell>
        </row>
        <row r="1397">
          <cell r="AA1397" t="str">
            <v>3204019</v>
          </cell>
        </row>
        <row r="1398">
          <cell r="AA1398" t="str">
            <v>3204025</v>
          </cell>
        </row>
        <row r="1399">
          <cell r="AA1399" t="str">
            <v>3204026</v>
          </cell>
        </row>
        <row r="1400">
          <cell r="AA1400" t="str">
            <v>3204033</v>
          </cell>
        </row>
        <row r="1401">
          <cell r="AA1401" t="str">
            <v>3204034</v>
          </cell>
        </row>
        <row r="1402">
          <cell r="AA1402" t="str">
            <v>3204035</v>
          </cell>
        </row>
        <row r="1403">
          <cell r="AA1403" t="str">
            <v>3204036</v>
          </cell>
        </row>
        <row r="1404">
          <cell r="AA1404" t="str">
            <v>3204037</v>
          </cell>
        </row>
        <row r="1405">
          <cell r="AA1405" t="str">
            <v>3204038</v>
          </cell>
        </row>
        <row r="1406">
          <cell r="AA1406" t="str">
            <v>3204039</v>
          </cell>
        </row>
        <row r="1407">
          <cell r="AA1407" t="str">
            <v>3204040</v>
          </cell>
        </row>
        <row r="1408">
          <cell r="AA1408" t="str">
            <v>3204041</v>
          </cell>
        </row>
        <row r="1409">
          <cell r="AA1409" t="str">
            <v>3204042</v>
          </cell>
        </row>
        <row r="1410">
          <cell r="AA1410" t="str">
            <v>3204043</v>
          </cell>
        </row>
        <row r="1411">
          <cell r="AA1411" t="str">
            <v>3204046</v>
          </cell>
        </row>
        <row r="1412">
          <cell r="AA1412" t="str">
            <v>3204048</v>
          </cell>
        </row>
        <row r="1413">
          <cell r="AA1413" t="str">
            <v>3204049</v>
          </cell>
        </row>
        <row r="1414">
          <cell r="AA1414" t="str">
            <v>3204050</v>
          </cell>
        </row>
        <row r="1415">
          <cell r="AA1415" t="str">
            <v>3204051</v>
          </cell>
        </row>
        <row r="1416">
          <cell r="AA1416" t="str">
            <v>3204052</v>
          </cell>
        </row>
        <row r="1417">
          <cell r="AA1417" t="str">
            <v>3204053</v>
          </cell>
        </row>
        <row r="1418">
          <cell r="AA1418" t="str">
            <v>3204054</v>
          </cell>
        </row>
        <row r="1419">
          <cell r="AA1419" t="str">
            <v>3204055</v>
          </cell>
        </row>
        <row r="1420">
          <cell r="AA1420" t="str">
            <v>3204056</v>
          </cell>
        </row>
        <row r="1421">
          <cell r="AA1421" t="str">
            <v>3204057</v>
          </cell>
        </row>
        <row r="1422">
          <cell r="AA1422" t="str">
            <v>3204058</v>
          </cell>
        </row>
        <row r="1423">
          <cell r="AA1423" t="str">
            <v>3204059</v>
          </cell>
        </row>
        <row r="1424">
          <cell r="AA1424" t="str">
            <v>3204060</v>
          </cell>
        </row>
        <row r="1425">
          <cell r="AA1425" t="str">
            <v>3204061</v>
          </cell>
        </row>
        <row r="1426">
          <cell r="AA1426" t="str">
            <v>3204062</v>
          </cell>
        </row>
        <row r="1427">
          <cell r="AA1427" t="str">
            <v>3205001</v>
          </cell>
        </row>
        <row r="1428">
          <cell r="AA1428" t="str">
            <v>3205002</v>
          </cell>
        </row>
        <row r="1429">
          <cell r="AA1429" t="str">
            <v>3205006</v>
          </cell>
        </row>
        <row r="1430">
          <cell r="AA1430" t="str">
            <v>3205007</v>
          </cell>
        </row>
        <row r="1431">
          <cell r="AA1431" t="str">
            <v>3205008</v>
          </cell>
        </row>
        <row r="1432">
          <cell r="AA1432" t="str">
            <v>3205009</v>
          </cell>
        </row>
        <row r="1433">
          <cell r="AA1433" t="str">
            <v>3205010</v>
          </cell>
        </row>
        <row r="1434">
          <cell r="AA1434" t="str">
            <v>3205014</v>
          </cell>
        </row>
        <row r="1435">
          <cell r="AA1435" t="str">
            <v>3205015</v>
          </cell>
        </row>
        <row r="1436">
          <cell r="AA1436" t="str">
            <v>3205016</v>
          </cell>
        </row>
        <row r="1437">
          <cell r="AA1437" t="str">
            <v>3205017</v>
          </cell>
        </row>
        <row r="1438">
          <cell r="AA1438" t="str">
            <v>3205018</v>
          </cell>
        </row>
        <row r="1439">
          <cell r="AA1439" t="str">
            <v>3205019</v>
          </cell>
        </row>
        <row r="1440">
          <cell r="AA1440" t="str">
            <v>3205020</v>
          </cell>
        </row>
        <row r="1441">
          <cell r="AA1441" t="str">
            <v>3205021</v>
          </cell>
        </row>
        <row r="1442">
          <cell r="AA1442" t="str">
            <v>3205022</v>
          </cell>
        </row>
        <row r="1443">
          <cell r="AA1443" t="str">
            <v>3205023</v>
          </cell>
        </row>
        <row r="1444">
          <cell r="AA1444" t="str">
            <v>3205024</v>
          </cell>
        </row>
        <row r="1445">
          <cell r="AA1445" t="str">
            <v>3205025</v>
          </cell>
        </row>
        <row r="1446">
          <cell r="AA1446" t="str">
            <v>3205026</v>
          </cell>
        </row>
        <row r="1447">
          <cell r="AA1447" t="str">
            <v>3205027</v>
          </cell>
        </row>
        <row r="1448">
          <cell r="AA1448" t="str">
            <v>3205028</v>
          </cell>
        </row>
        <row r="1449">
          <cell r="AA1449" t="str">
            <v>3206001</v>
          </cell>
        </row>
        <row r="1450">
          <cell r="AA1450" t="str">
            <v>3206002</v>
          </cell>
        </row>
        <row r="1451">
          <cell r="AA1451" t="str">
            <v>3206003</v>
          </cell>
        </row>
        <row r="1452">
          <cell r="AA1452" t="str">
            <v>3206004</v>
          </cell>
        </row>
        <row r="1453">
          <cell r="AA1453" t="str">
            <v>3206005</v>
          </cell>
        </row>
        <row r="1454">
          <cell r="AA1454" t="str">
            <v>3206007</v>
          </cell>
        </row>
        <row r="1455">
          <cell r="AA1455" t="str">
            <v>3206008</v>
          </cell>
        </row>
        <row r="1456">
          <cell r="AA1456" t="str">
            <v>3206011</v>
          </cell>
        </row>
        <row r="1457">
          <cell r="AA1457" t="str">
            <v>3206012</v>
          </cell>
        </row>
        <row r="1458">
          <cell r="AA1458" t="str">
            <v>3206013</v>
          </cell>
        </row>
        <row r="1459">
          <cell r="AA1459" t="str">
            <v>3206014</v>
          </cell>
        </row>
        <row r="1460">
          <cell r="AA1460" t="str">
            <v>3206016</v>
          </cell>
        </row>
        <row r="1461">
          <cell r="AA1461" t="str">
            <v>3206017</v>
          </cell>
        </row>
        <row r="1462">
          <cell r="AA1462" t="str">
            <v>3207001</v>
          </cell>
        </row>
        <row r="1463">
          <cell r="AA1463" t="str">
            <v>3207003</v>
          </cell>
        </row>
        <row r="1464">
          <cell r="AA1464" t="str">
            <v>3207004</v>
          </cell>
        </row>
        <row r="1465">
          <cell r="AA1465" t="str">
            <v>3207009</v>
          </cell>
        </row>
        <row r="1466">
          <cell r="AA1466" t="str">
            <v>3207012</v>
          </cell>
        </row>
        <row r="1467">
          <cell r="AA1467" t="str">
            <v>3207013</v>
          </cell>
        </row>
        <row r="1468">
          <cell r="AA1468" t="str">
            <v>3207014</v>
          </cell>
        </row>
        <row r="1469">
          <cell r="AA1469" t="str">
            <v>3207015</v>
          </cell>
        </row>
        <row r="1470">
          <cell r="AA1470" t="str">
            <v>3207017</v>
          </cell>
        </row>
        <row r="1471">
          <cell r="AA1471" t="str">
            <v>3207019</v>
          </cell>
        </row>
        <row r="1472">
          <cell r="AA1472" t="str">
            <v>3207020</v>
          </cell>
        </row>
        <row r="1473">
          <cell r="AA1473" t="str">
            <v>3207025</v>
          </cell>
        </row>
        <row r="1474">
          <cell r="AA1474" t="str">
            <v>3207028</v>
          </cell>
        </row>
        <row r="1475">
          <cell r="AA1475" t="str">
            <v>3207029</v>
          </cell>
        </row>
        <row r="1476">
          <cell r="AA1476" t="str">
            <v>3207030</v>
          </cell>
        </row>
        <row r="1477">
          <cell r="AA1477" t="str">
            <v>3207032</v>
          </cell>
        </row>
        <row r="1478">
          <cell r="AA1478" t="str">
            <v>3207033</v>
          </cell>
        </row>
        <row r="1479">
          <cell r="AA1479" t="str">
            <v>3208002</v>
          </cell>
        </row>
        <row r="1480">
          <cell r="AA1480" t="str">
            <v>3208006</v>
          </cell>
        </row>
        <row r="1481">
          <cell r="AA1481" t="str">
            <v>3208007</v>
          </cell>
        </row>
        <row r="1482">
          <cell r="AA1482" t="str">
            <v>3208008</v>
          </cell>
        </row>
        <row r="1483">
          <cell r="AA1483" t="str">
            <v>3208009</v>
          </cell>
        </row>
        <row r="1484">
          <cell r="AA1484" t="str">
            <v>3208010</v>
          </cell>
        </row>
        <row r="1485">
          <cell r="AA1485" t="str">
            <v>3301001</v>
          </cell>
        </row>
        <row r="1486">
          <cell r="AA1486" t="str">
            <v>3301002</v>
          </cell>
        </row>
        <row r="1487">
          <cell r="AA1487" t="str">
            <v>3301003</v>
          </cell>
        </row>
        <row r="1488">
          <cell r="AA1488" t="str">
            <v>3301004</v>
          </cell>
        </row>
        <row r="1489">
          <cell r="AA1489" t="str">
            <v>3301005</v>
          </cell>
        </row>
        <row r="1490">
          <cell r="AA1490" t="str">
            <v>3301006</v>
          </cell>
        </row>
        <row r="1491">
          <cell r="AA1491" t="str">
            <v>3301007</v>
          </cell>
        </row>
        <row r="1492">
          <cell r="AA1492" t="str">
            <v>3301008</v>
          </cell>
        </row>
        <row r="1493">
          <cell r="AA1493" t="str">
            <v>3301009</v>
          </cell>
        </row>
        <row r="1494">
          <cell r="AA1494" t="str">
            <v>3301010</v>
          </cell>
        </row>
        <row r="1495">
          <cell r="AA1495" t="str">
            <v>3301016</v>
          </cell>
        </row>
        <row r="1496">
          <cell r="AA1496" t="str">
            <v>3301017</v>
          </cell>
        </row>
        <row r="1497">
          <cell r="AA1497" t="str">
            <v>3301018</v>
          </cell>
        </row>
        <row r="1498">
          <cell r="AA1498" t="str">
            <v>3301019</v>
          </cell>
        </row>
        <row r="1499">
          <cell r="AA1499" t="str">
            <v>3301020</v>
          </cell>
        </row>
        <row r="1500">
          <cell r="AA1500" t="str">
            <v>3301021</v>
          </cell>
        </row>
        <row r="1501">
          <cell r="AA1501" t="str">
            <v>3301022</v>
          </cell>
        </row>
        <row r="1502">
          <cell r="AA1502" t="str">
            <v>3301023</v>
          </cell>
        </row>
        <row r="1503">
          <cell r="AA1503" t="str">
            <v>3301024</v>
          </cell>
        </row>
        <row r="1504">
          <cell r="AA1504" t="str">
            <v>3301025</v>
          </cell>
        </row>
        <row r="1505">
          <cell r="AA1505" t="str">
            <v>3301026</v>
          </cell>
        </row>
        <row r="1506">
          <cell r="AA1506" t="str">
            <v>3301027</v>
          </cell>
        </row>
        <row r="1507">
          <cell r="AA1507" t="str">
            <v>3301028</v>
          </cell>
        </row>
        <row r="1508">
          <cell r="AA1508" t="str">
            <v>3301029</v>
          </cell>
        </row>
        <row r="1509">
          <cell r="AA1509" t="str">
            <v>3301030</v>
          </cell>
        </row>
        <row r="1510">
          <cell r="AA1510" t="str">
            <v>3301031</v>
          </cell>
        </row>
        <row r="1511">
          <cell r="AA1511" t="str">
            <v>3301032</v>
          </cell>
        </row>
        <row r="1512">
          <cell r="AA1512" t="str">
            <v>3301033</v>
          </cell>
        </row>
        <row r="1513">
          <cell r="AA1513" t="str">
            <v>3301034</v>
          </cell>
        </row>
        <row r="1514">
          <cell r="AA1514" t="str">
            <v>3301035</v>
          </cell>
        </row>
        <row r="1515">
          <cell r="AA1515" t="str">
            <v>3301036</v>
          </cell>
        </row>
        <row r="1516">
          <cell r="AA1516" t="str">
            <v>3301037</v>
          </cell>
        </row>
        <row r="1517">
          <cell r="AA1517" t="str">
            <v>3301038</v>
          </cell>
        </row>
        <row r="1518">
          <cell r="AA1518" t="str">
            <v>3301039</v>
          </cell>
        </row>
        <row r="1519">
          <cell r="AA1519" t="str">
            <v>3301040</v>
          </cell>
        </row>
        <row r="1520">
          <cell r="AA1520" t="str">
            <v>3301041</v>
          </cell>
        </row>
        <row r="1521">
          <cell r="AA1521" t="str">
            <v>3301042</v>
          </cell>
        </row>
        <row r="1522">
          <cell r="AA1522" t="str">
            <v>3301043</v>
          </cell>
        </row>
        <row r="1523">
          <cell r="AA1523" t="str">
            <v>3301044</v>
          </cell>
        </row>
        <row r="1524">
          <cell r="AA1524" t="str">
            <v>3301045</v>
          </cell>
        </row>
        <row r="1525">
          <cell r="AA1525" t="str">
            <v>3301046</v>
          </cell>
        </row>
        <row r="1526">
          <cell r="AA1526" t="str">
            <v>3301047</v>
          </cell>
        </row>
        <row r="1527">
          <cell r="AA1527" t="str">
            <v>3301048</v>
          </cell>
        </row>
        <row r="1528">
          <cell r="AA1528" t="str">
            <v>3301049</v>
          </cell>
        </row>
        <row r="1529">
          <cell r="AA1529" t="str">
            <v>3301050</v>
          </cell>
        </row>
        <row r="1530">
          <cell r="AA1530" t="str">
            <v>3301051</v>
          </cell>
        </row>
        <row r="1531">
          <cell r="AA1531" t="str">
            <v>3301052</v>
          </cell>
        </row>
        <row r="1532">
          <cell r="AA1532" t="str">
            <v>3301053</v>
          </cell>
        </row>
        <row r="1533">
          <cell r="AA1533" t="str">
            <v>3301054</v>
          </cell>
        </row>
        <row r="1534">
          <cell r="AA1534" t="str">
            <v>3301055</v>
          </cell>
        </row>
        <row r="1535">
          <cell r="AA1535" t="str">
            <v>3301057</v>
          </cell>
        </row>
        <row r="1536">
          <cell r="AA1536" t="str">
            <v>3301058</v>
          </cell>
        </row>
        <row r="1537">
          <cell r="AA1537" t="str">
            <v>3301059</v>
          </cell>
        </row>
        <row r="1538">
          <cell r="AA1538" t="str">
            <v>3301061</v>
          </cell>
        </row>
        <row r="1539">
          <cell r="AA1539" t="str">
            <v>3301062</v>
          </cell>
        </row>
        <row r="1540">
          <cell r="AA1540" t="str">
            <v>3301063</v>
          </cell>
        </row>
        <row r="1541">
          <cell r="AA1541" t="str">
            <v>3301064</v>
          </cell>
        </row>
        <row r="1542">
          <cell r="AA1542" t="str">
            <v>3301065</v>
          </cell>
        </row>
        <row r="1543">
          <cell r="AA1543" t="str">
            <v>3301067</v>
          </cell>
        </row>
        <row r="1544">
          <cell r="AA1544" t="str">
            <v>3301068</v>
          </cell>
        </row>
        <row r="1545">
          <cell r="AA1545" t="str">
            <v>3301069</v>
          </cell>
        </row>
        <row r="1546">
          <cell r="AA1546" t="str">
            <v>3301070</v>
          </cell>
        </row>
        <row r="1547">
          <cell r="AA1547" t="str">
            <v>3301071</v>
          </cell>
        </row>
        <row r="1548">
          <cell r="AA1548" t="str">
            <v>3301073</v>
          </cell>
        </row>
        <row r="1549">
          <cell r="AA1549" t="str">
            <v>3301074</v>
          </cell>
        </row>
        <row r="1550">
          <cell r="AA1550" t="str">
            <v>3301075</v>
          </cell>
        </row>
        <row r="1551">
          <cell r="AA1551" t="str">
            <v>3301076</v>
          </cell>
        </row>
        <row r="1552">
          <cell r="AA1552" t="str">
            <v>3301078</v>
          </cell>
        </row>
        <row r="1553">
          <cell r="AA1553" t="str">
            <v>3301079</v>
          </cell>
        </row>
        <row r="1554">
          <cell r="AA1554" t="str">
            <v>3301080</v>
          </cell>
        </row>
        <row r="1555">
          <cell r="AA1555" t="str">
            <v>3301081</v>
          </cell>
        </row>
        <row r="1556">
          <cell r="AA1556" t="str">
            <v>3301082</v>
          </cell>
        </row>
        <row r="1557">
          <cell r="AA1557" t="str">
            <v>3301083</v>
          </cell>
        </row>
        <row r="1558">
          <cell r="AA1558" t="str">
            <v>3301084</v>
          </cell>
        </row>
        <row r="1559">
          <cell r="AA1559" t="str">
            <v>3301085</v>
          </cell>
        </row>
        <row r="1560">
          <cell r="AA1560" t="str">
            <v>3301087</v>
          </cell>
        </row>
        <row r="1561">
          <cell r="AA1561" t="str">
            <v>3301088</v>
          </cell>
        </row>
        <row r="1562">
          <cell r="AA1562" t="str">
            <v>3301089</v>
          </cell>
        </row>
        <row r="1563">
          <cell r="AA1563" t="str">
            <v>3301090</v>
          </cell>
        </row>
        <row r="1564">
          <cell r="AA1564" t="str">
            <v>3301091</v>
          </cell>
        </row>
        <row r="1565">
          <cell r="AA1565" t="str">
            <v>3301092</v>
          </cell>
        </row>
        <row r="1566">
          <cell r="AA1566" t="str">
            <v>3301093</v>
          </cell>
        </row>
        <row r="1567">
          <cell r="AA1567" t="str">
            <v>3301094</v>
          </cell>
        </row>
        <row r="1568">
          <cell r="AA1568" t="str">
            <v>3301095</v>
          </cell>
        </row>
        <row r="1569">
          <cell r="AA1569" t="str">
            <v>3301096</v>
          </cell>
        </row>
        <row r="1570">
          <cell r="AA1570" t="str">
            <v>3301097</v>
          </cell>
        </row>
        <row r="1571">
          <cell r="AA1571" t="str">
            <v>3301098</v>
          </cell>
        </row>
        <row r="1572">
          <cell r="AA1572" t="str">
            <v>3301099</v>
          </cell>
        </row>
        <row r="1573">
          <cell r="AA1573" t="str">
            <v>3301100</v>
          </cell>
        </row>
        <row r="1574">
          <cell r="AA1574" t="str">
            <v>3301101</v>
          </cell>
        </row>
        <row r="1575">
          <cell r="AA1575" t="str">
            <v>3301102</v>
          </cell>
        </row>
        <row r="1576">
          <cell r="AA1576" t="str">
            <v>3301103</v>
          </cell>
        </row>
        <row r="1577">
          <cell r="AA1577" t="str">
            <v>3301104</v>
          </cell>
        </row>
        <row r="1578">
          <cell r="AA1578" t="str">
            <v>3301105</v>
          </cell>
        </row>
        <row r="1579">
          <cell r="AA1579" t="str">
            <v>3301106</v>
          </cell>
        </row>
        <row r="1580">
          <cell r="AA1580" t="str">
            <v>3301107</v>
          </cell>
        </row>
        <row r="1581">
          <cell r="AA1581" t="str">
            <v>3301108</v>
          </cell>
        </row>
        <row r="1582">
          <cell r="AA1582" t="str">
            <v>3301109</v>
          </cell>
        </row>
        <row r="1583">
          <cell r="AA1583" t="str">
            <v>3301110</v>
          </cell>
        </row>
        <row r="1584">
          <cell r="AA1584" t="str">
            <v>3301111</v>
          </cell>
        </row>
        <row r="1585">
          <cell r="AA1585" t="str">
            <v>3301112</v>
          </cell>
        </row>
        <row r="1586">
          <cell r="AA1586" t="str">
            <v>3301113</v>
          </cell>
        </row>
        <row r="1587">
          <cell r="AA1587" t="str">
            <v>3301114</v>
          </cell>
        </row>
        <row r="1588">
          <cell r="AA1588" t="str">
            <v>3301115</v>
          </cell>
        </row>
        <row r="1589">
          <cell r="AA1589" t="str">
            <v>3301116</v>
          </cell>
        </row>
        <row r="1590">
          <cell r="AA1590" t="str">
            <v>3301117</v>
          </cell>
        </row>
        <row r="1591">
          <cell r="AA1591" t="str">
            <v>3301119</v>
          </cell>
        </row>
        <row r="1592">
          <cell r="AA1592" t="str">
            <v>3301120</v>
          </cell>
        </row>
        <row r="1593">
          <cell r="AA1593" t="str">
            <v>3301122</v>
          </cell>
        </row>
        <row r="1594">
          <cell r="AA1594" t="str">
            <v>3301124</v>
          </cell>
        </row>
        <row r="1595">
          <cell r="AA1595" t="str">
            <v>3301125</v>
          </cell>
        </row>
        <row r="1596">
          <cell r="AA1596" t="str">
            <v>3301126</v>
          </cell>
        </row>
        <row r="1597">
          <cell r="AA1597" t="str">
            <v>3301127</v>
          </cell>
        </row>
        <row r="1598">
          <cell r="AA1598" t="str">
            <v>3301128</v>
          </cell>
        </row>
        <row r="1599">
          <cell r="AA1599" t="str">
            <v>3301129</v>
          </cell>
        </row>
        <row r="1600">
          <cell r="AA1600" t="str">
            <v>3302001</v>
          </cell>
        </row>
        <row r="1601">
          <cell r="AA1601" t="str">
            <v>3302002</v>
          </cell>
        </row>
        <row r="1602">
          <cell r="AA1602" t="str">
            <v>3302003</v>
          </cell>
        </row>
        <row r="1603">
          <cell r="AA1603" t="str">
            <v>3302004</v>
          </cell>
        </row>
        <row r="1604">
          <cell r="AA1604" t="str">
            <v>3302005</v>
          </cell>
        </row>
        <row r="1605">
          <cell r="AA1605" t="str">
            <v>3302006</v>
          </cell>
        </row>
        <row r="1606">
          <cell r="AA1606" t="str">
            <v>3302007</v>
          </cell>
        </row>
        <row r="1607">
          <cell r="AA1607" t="str">
            <v>3302015</v>
          </cell>
        </row>
        <row r="1608">
          <cell r="AA1608" t="str">
            <v>3302016</v>
          </cell>
        </row>
        <row r="1609">
          <cell r="AA1609" t="str">
            <v>3302017</v>
          </cell>
        </row>
        <row r="1610">
          <cell r="AA1610" t="str">
            <v>3302018</v>
          </cell>
        </row>
        <row r="1611">
          <cell r="AA1611" t="str">
            <v>3302019</v>
          </cell>
        </row>
        <row r="1612">
          <cell r="AA1612" t="str">
            <v>3302021</v>
          </cell>
        </row>
        <row r="1613">
          <cell r="AA1613" t="str">
            <v>3302022</v>
          </cell>
        </row>
        <row r="1614">
          <cell r="AA1614" t="str">
            <v>3302030</v>
          </cell>
        </row>
        <row r="1615">
          <cell r="AA1615" t="str">
            <v>3302034</v>
          </cell>
        </row>
        <row r="1616">
          <cell r="AA1616" t="str">
            <v>3302035</v>
          </cell>
        </row>
        <row r="1617">
          <cell r="AA1617" t="str">
            <v>3302036</v>
          </cell>
        </row>
        <row r="1618">
          <cell r="AA1618" t="str">
            <v>3302037</v>
          </cell>
        </row>
        <row r="1619">
          <cell r="AA1619" t="str">
            <v>3302041</v>
          </cell>
        </row>
        <row r="1620">
          <cell r="AA1620" t="str">
            <v>3302042</v>
          </cell>
        </row>
        <row r="1621">
          <cell r="AA1621" t="str">
            <v>3302043</v>
          </cell>
        </row>
        <row r="1622">
          <cell r="AA1622" t="str">
            <v>3302044</v>
          </cell>
        </row>
        <row r="1623">
          <cell r="AA1623" t="str">
            <v>3302046</v>
          </cell>
        </row>
        <row r="1624">
          <cell r="AA1624" t="str">
            <v>3302049</v>
          </cell>
        </row>
        <row r="1625">
          <cell r="AA1625" t="str">
            <v>3302050</v>
          </cell>
        </row>
        <row r="1626">
          <cell r="AA1626" t="str">
            <v>3302051</v>
          </cell>
        </row>
        <row r="1627">
          <cell r="AA1627" t="str">
            <v>3302052</v>
          </cell>
        </row>
        <row r="1628">
          <cell r="AA1628" t="str">
            <v>3302053</v>
          </cell>
        </row>
        <row r="1629">
          <cell r="AA1629" t="str">
            <v>3302054</v>
          </cell>
        </row>
        <row r="1630">
          <cell r="AA1630" t="str">
            <v>3302055</v>
          </cell>
        </row>
        <row r="1631">
          <cell r="AA1631" t="str">
            <v>3302056</v>
          </cell>
        </row>
        <row r="1632">
          <cell r="AA1632" t="str">
            <v>3302057</v>
          </cell>
        </row>
        <row r="1633">
          <cell r="AA1633" t="str">
            <v>3302058</v>
          </cell>
        </row>
        <row r="1634">
          <cell r="AA1634" t="str">
            <v>3302059</v>
          </cell>
        </row>
        <row r="1635">
          <cell r="AA1635" t="str">
            <v>3302060</v>
          </cell>
        </row>
        <row r="1636">
          <cell r="AA1636" t="str">
            <v>3302064</v>
          </cell>
        </row>
        <row r="1637">
          <cell r="AA1637" t="str">
            <v>3302066</v>
          </cell>
        </row>
        <row r="1638">
          <cell r="AA1638" t="str">
            <v>3302067</v>
          </cell>
        </row>
        <row r="1639">
          <cell r="AA1639" t="str">
            <v>3302068</v>
          </cell>
        </row>
        <row r="1640">
          <cell r="AA1640" t="str">
            <v>3302069</v>
          </cell>
        </row>
        <row r="1641">
          <cell r="AA1641" t="str">
            <v>3302070</v>
          </cell>
        </row>
        <row r="1642">
          <cell r="AA1642" t="str">
            <v>3302071</v>
          </cell>
        </row>
        <row r="1643">
          <cell r="AA1643" t="str">
            <v>3302072</v>
          </cell>
        </row>
        <row r="1644">
          <cell r="AA1644" t="str">
            <v>3302073</v>
          </cell>
        </row>
        <row r="1645">
          <cell r="AA1645" t="str">
            <v>3302074</v>
          </cell>
        </row>
        <row r="1646">
          <cell r="AA1646" t="str">
            <v>3302075</v>
          </cell>
        </row>
        <row r="1647">
          <cell r="AA1647" t="str">
            <v>3302076</v>
          </cell>
        </row>
        <row r="1648">
          <cell r="AA1648" t="str">
            <v>3302078</v>
          </cell>
        </row>
        <row r="1649">
          <cell r="AA1649" t="str">
            <v>3502002</v>
          </cell>
        </row>
        <row r="1650">
          <cell r="AA1650" t="str">
            <v>3502003</v>
          </cell>
        </row>
        <row r="1651">
          <cell r="AA1651" t="str">
            <v>3502004</v>
          </cell>
        </row>
        <row r="1652">
          <cell r="AA1652" t="str">
            <v>3502006</v>
          </cell>
        </row>
        <row r="1653">
          <cell r="AA1653" t="str">
            <v>3502007</v>
          </cell>
        </row>
        <row r="1654">
          <cell r="AA1654" t="str">
            <v>3502008</v>
          </cell>
        </row>
        <row r="1655">
          <cell r="AA1655" t="str">
            <v>3502009</v>
          </cell>
        </row>
        <row r="1656">
          <cell r="AA1656" t="str">
            <v>3502010</v>
          </cell>
        </row>
        <row r="1657">
          <cell r="AA1657" t="str">
            <v>3502011</v>
          </cell>
        </row>
        <row r="1658">
          <cell r="AA1658" t="str">
            <v>3502012</v>
          </cell>
        </row>
        <row r="1659">
          <cell r="AA1659" t="str">
            <v>3502013</v>
          </cell>
        </row>
        <row r="1660">
          <cell r="AA1660" t="str">
            <v>3502014</v>
          </cell>
        </row>
        <row r="1661">
          <cell r="AA1661" t="str">
            <v>3502015</v>
          </cell>
        </row>
        <row r="1662">
          <cell r="AA1662" t="str">
            <v>3502017</v>
          </cell>
        </row>
        <row r="1663">
          <cell r="AA1663" t="str">
            <v>3502018</v>
          </cell>
        </row>
        <row r="1664">
          <cell r="AA1664" t="str">
            <v>3502019</v>
          </cell>
        </row>
        <row r="1665">
          <cell r="AA1665" t="str">
            <v>3502020</v>
          </cell>
        </row>
        <row r="1666">
          <cell r="AA1666" t="str">
            <v>3502021</v>
          </cell>
        </row>
        <row r="1667">
          <cell r="AA1667" t="str">
            <v>3502022</v>
          </cell>
        </row>
        <row r="1668">
          <cell r="AA1668" t="str">
            <v>3502024</v>
          </cell>
        </row>
        <row r="1669">
          <cell r="AA1669" t="str">
            <v>3502025</v>
          </cell>
        </row>
        <row r="1670">
          <cell r="AA1670" t="str">
            <v>3502026</v>
          </cell>
        </row>
        <row r="1671">
          <cell r="AA1671" t="str">
            <v>3502036</v>
          </cell>
        </row>
        <row r="1672">
          <cell r="AA1672" t="str">
            <v>3502037</v>
          </cell>
        </row>
        <row r="1673">
          <cell r="AA1673" t="str">
            <v>3502039</v>
          </cell>
        </row>
        <row r="1674">
          <cell r="AA1674" t="str">
            <v>3502043</v>
          </cell>
        </row>
        <row r="1675">
          <cell r="AA1675" t="str">
            <v>3502044</v>
          </cell>
        </row>
        <row r="1676">
          <cell r="AA1676" t="str">
            <v>3502045</v>
          </cell>
        </row>
        <row r="1677">
          <cell r="AA1677" t="str">
            <v>3502046</v>
          </cell>
        </row>
        <row r="1678">
          <cell r="AA1678" t="str">
            <v>3502047</v>
          </cell>
        </row>
        <row r="1679">
          <cell r="AA1679" t="str">
            <v>3502048</v>
          </cell>
        </row>
        <row r="1680">
          <cell r="AA1680" t="str">
            <v>3502049</v>
          </cell>
        </row>
        <row r="1681">
          <cell r="AA1681" t="str">
            <v>3502050</v>
          </cell>
        </row>
        <row r="1682">
          <cell r="AA1682" t="str">
            <v>3502051</v>
          </cell>
        </row>
        <row r="1683">
          <cell r="AA1683" t="str">
            <v>3502052</v>
          </cell>
        </row>
        <row r="1684">
          <cell r="AA1684" t="str">
            <v>3502053</v>
          </cell>
        </row>
        <row r="1685">
          <cell r="AA1685" t="str">
            <v>3502054</v>
          </cell>
        </row>
        <row r="1686">
          <cell r="AA1686" t="str">
            <v>3502055</v>
          </cell>
        </row>
        <row r="1687">
          <cell r="AA1687" t="str">
            <v>3502056</v>
          </cell>
        </row>
        <row r="1688">
          <cell r="AA1688" t="str">
            <v>3502057</v>
          </cell>
        </row>
        <row r="1689">
          <cell r="AA1689" t="str">
            <v>3502058</v>
          </cell>
        </row>
        <row r="1690">
          <cell r="AA1690" t="str">
            <v>3502059</v>
          </cell>
        </row>
        <row r="1691">
          <cell r="AA1691" t="str">
            <v>3502060</v>
          </cell>
        </row>
        <row r="1692">
          <cell r="AA1692" t="str">
            <v>3502061</v>
          </cell>
        </row>
        <row r="1693">
          <cell r="AA1693" t="str">
            <v>3502062</v>
          </cell>
        </row>
        <row r="1694">
          <cell r="AA1694" t="str">
            <v>3502063</v>
          </cell>
        </row>
        <row r="1695">
          <cell r="AA1695" t="str">
            <v>3502064</v>
          </cell>
        </row>
        <row r="1696">
          <cell r="AA1696" t="str">
            <v>3502065</v>
          </cell>
        </row>
        <row r="1697">
          <cell r="AA1697" t="str">
            <v>3502066</v>
          </cell>
        </row>
        <row r="1698">
          <cell r="AA1698" t="str">
            <v>3502067</v>
          </cell>
        </row>
        <row r="1699">
          <cell r="AA1699" t="str">
            <v>3502068</v>
          </cell>
        </row>
        <row r="1700">
          <cell r="AA1700" t="str">
            <v>3502069</v>
          </cell>
        </row>
        <row r="1701">
          <cell r="AA1701" t="str">
            <v>3502070</v>
          </cell>
        </row>
        <row r="1702">
          <cell r="AA1702" t="str">
            <v>3502071</v>
          </cell>
        </row>
        <row r="1703">
          <cell r="AA1703" t="str">
            <v>3502072</v>
          </cell>
        </row>
        <row r="1704">
          <cell r="AA1704" t="str">
            <v>3502073</v>
          </cell>
        </row>
        <row r="1705">
          <cell r="AA1705" t="str">
            <v>3502074</v>
          </cell>
        </row>
        <row r="1706">
          <cell r="AA1706" t="str">
            <v>3502075</v>
          </cell>
        </row>
        <row r="1707">
          <cell r="AA1707" t="str">
            <v>3502076</v>
          </cell>
        </row>
        <row r="1708">
          <cell r="AA1708" t="str">
            <v>3502077</v>
          </cell>
        </row>
        <row r="1709">
          <cell r="AA1709" t="str">
            <v>3502078</v>
          </cell>
        </row>
        <row r="1710">
          <cell r="AA1710" t="str">
            <v>3502079</v>
          </cell>
        </row>
        <row r="1711">
          <cell r="AA1711" t="str">
            <v>3502080</v>
          </cell>
        </row>
        <row r="1712">
          <cell r="AA1712" t="str">
            <v>3502081</v>
          </cell>
        </row>
        <row r="1713">
          <cell r="AA1713" t="str">
            <v>3502082</v>
          </cell>
        </row>
        <row r="1714">
          <cell r="AA1714" t="str">
            <v>3502083</v>
          </cell>
        </row>
        <row r="1715">
          <cell r="AA1715" t="str">
            <v>3502084</v>
          </cell>
        </row>
        <row r="1716">
          <cell r="AA1716" t="str">
            <v>3502085</v>
          </cell>
        </row>
        <row r="1717">
          <cell r="AA1717" t="str">
            <v>3502086</v>
          </cell>
        </row>
        <row r="1718">
          <cell r="AA1718" t="str">
            <v>3502087</v>
          </cell>
        </row>
        <row r="1719">
          <cell r="AA1719" t="str">
            <v>3502088</v>
          </cell>
        </row>
        <row r="1720">
          <cell r="AA1720" t="str">
            <v>3502089</v>
          </cell>
        </row>
        <row r="1721">
          <cell r="AA1721" t="str">
            <v>3502090</v>
          </cell>
        </row>
        <row r="1722">
          <cell r="AA1722" t="str">
            <v>3502093</v>
          </cell>
        </row>
        <row r="1723">
          <cell r="AA1723" t="str">
            <v>3502094</v>
          </cell>
        </row>
        <row r="1724">
          <cell r="AA1724" t="str">
            <v>3502095</v>
          </cell>
        </row>
        <row r="1725">
          <cell r="AA1725" t="str">
            <v>3502096</v>
          </cell>
        </row>
        <row r="1726">
          <cell r="AA1726" t="str">
            <v>3502098</v>
          </cell>
        </row>
        <row r="1727">
          <cell r="AA1727" t="str">
            <v>3502105</v>
          </cell>
        </row>
        <row r="1728">
          <cell r="AA1728" t="str">
            <v>3502107</v>
          </cell>
        </row>
        <row r="1729">
          <cell r="AA1729" t="str">
            <v>3502109</v>
          </cell>
        </row>
        <row r="1730">
          <cell r="AA1730" t="str">
            <v>3502110</v>
          </cell>
        </row>
        <row r="1731">
          <cell r="AA1731" t="str">
            <v>3502111</v>
          </cell>
        </row>
        <row r="1732">
          <cell r="AA1732" t="str">
            <v>3502112</v>
          </cell>
        </row>
        <row r="1733">
          <cell r="AA1733" t="str">
            <v>3502113</v>
          </cell>
        </row>
        <row r="1734">
          <cell r="AA1734" t="str">
            <v>3502114</v>
          </cell>
        </row>
        <row r="1735">
          <cell r="AA1735" t="str">
            <v>3502115</v>
          </cell>
        </row>
        <row r="1736">
          <cell r="AA1736" t="str">
            <v>3502116</v>
          </cell>
        </row>
        <row r="1737">
          <cell r="AA1737" t="str">
            <v>3601007</v>
          </cell>
        </row>
        <row r="1738">
          <cell r="AA1738" t="str">
            <v>3601008</v>
          </cell>
        </row>
        <row r="1739">
          <cell r="AA1739" t="str">
            <v>3601009</v>
          </cell>
        </row>
        <row r="1740">
          <cell r="AA1740" t="str">
            <v>3601010</v>
          </cell>
        </row>
        <row r="1741">
          <cell r="AA1741" t="str">
            <v>3601011</v>
          </cell>
        </row>
        <row r="1742">
          <cell r="AA1742" t="str">
            <v>3601012</v>
          </cell>
        </row>
        <row r="1743">
          <cell r="AA1743" t="str">
            <v>3601013</v>
          </cell>
        </row>
        <row r="1744">
          <cell r="AA1744" t="str">
            <v>3601015</v>
          </cell>
        </row>
        <row r="1745">
          <cell r="AA1745" t="str">
            <v>3602002</v>
          </cell>
        </row>
        <row r="1746">
          <cell r="AA1746" t="str">
            <v>3602003</v>
          </cell>
        </row>
        <row r="1747">
          <cell r="AA1747" t="str">
            <v>3602004</v>
          </cell>
        </row>
        <row r="1748">
          <cell r="AA1748" t="str">
            <v>3602005</v>
          </cell>
        </row>
        <row r="1749">
          <cell r="AA1749" t="str">
            <v>3602006</v>
          </cell>
        </row>
        <row r="1750">
          <cell r="AA1750" t="str">
            <v>3602007</v>
          </cell>
        </row>
        <row r="1751">
          <cell r="AA1751" t="str">
            <v>3602011</v>
          </cell>
        </row>
        <row r="1752">
          <cell r="AA1752" t="str">
            <v>3602012</v>
          </cell>
        </row>
        <row r="1753">
          <cell r="AA1753" t="str">
            <v>3602013</v>
          </cell>
        </row>
        <row r="1754">
          <cell r="AA1754" t="str">
            <v>3602017</v>
          </cell>
        </row>
        <row r="1755">
          <cell r="AA1755" t="str">
            <v>3602018</v>
          </cell>
        </row>
        <row r="1756">
          <cell r="AA1756" t="str">
            <v>3602019</v>
          </cell>
        </row>
        <row r="1757">
          <cell r="AA1757" t="str">
            <v>3602020</v>
          </cell>
        </row>
        <row r="1758">
          <cell r="AA1758" t="str">
            <v>3602022</v>
          </cell>
        </row>
        <row r="1759">
          <cell r="AA1759" t="str">
            <v>3602023</v>
          </cell>
        </row>
        <row r="1760">
          <cell r="AA1760" t="str">
            <v>3602024</v>
          </cell>
        </row>
        <row r="1761">
          <cell r="AA1761" t="str">
            <v>3602025</v>
          </cell>
        </row>
        <row r="1762">
          <cell r="AA1762" t="str">
            <v>3602027</v>
          </cell>
        </row>
        <row r="1763">
          <cell r="AA1763" t="str">
            <v>3602029</v>
          </cell>
        </row>
        <row r="1764">
          <cell r="AA1764" t="str">
            <v>3602030</v>
          </cell>
        </row>
        <row r="1765">
          <cell r="AA1765" t="str">
            <v>3602031</v>
          </cell>
        </row>
        <row r="1766">
          <cell r="AA1766" t="str">
            <v>3602032</v>
          </cell>
        </row>
        <row r="1767">
          <cell r="AA1767" t="str">
            <v>3602033</v>
          </cell>
        </row>
        <row r="1768">
          <cell r="AA1768" t="str">
            <v>3602035</v>
          </cell>
        </row>
        <row r="1769">
          <cell r="AA1769" t="str">
            <v>3602036</v>
          </cell>
        </row>
        <row r="1770">
          <cell r="AA1770" t="str">
            <v>3602037</v>
          </cell>
        </row>
        <row r="1771">
          <cell r="AA1771" t="str">
            <v>3602038</v>
          </cell>
        </row>
        <row r="1772">
          <cell r="AA1772" t="str">
            <v>3602039</v>
          </cell>
        </row>
        <row r="1773">
          <cell r="AA1773" t="str">
            <v>3602040</v>
          </cell>
        </row>
        <row r="1774">
          <cell r="AA1774" t="str">
            <v>3602041</v>
          </cell>
        </row>
        <row r="1775">
          <cell r="AA1775" t="str">
            <v>3602042</v>
          </cell>
        </row>
        <row r="1776">
          <cell r="AA1776" t="str">
            <v>3602043</v>
          </cell>
        </row>
        <row r="1777">
          <cell r="AA1777" t="str">
            <v>3603001</v>
          </cell>
        </row>
        <row r="1778">
          <cell r="AA1778" t="str">
            <v>3603002</v>
          </cell>
        </row>
        <row r="1779">
          <cell r="AA1779" t="str">
            <v>3603003</v>
          </cell>
        </row>
        <row r="1780">
          <cell r="AA1780" t="str">
            <v>3603005</v>
          </cell>
        </row>
        <row r="1781">
          <cell r="AA1781" t="str">
            <v>3603007</v>
          </cell>
        </row>
        <row r="1782">
          <cell r="AA1782" t="str">
            <v>3603008</v>
          </cell>
        </row>
        <row r="1783">
          <cell r="AA1783" t="str">
            <v>3603009</v>
          </cell>
        </row>
        <row r="1784">
          <cell r="AA1784" t="str">
            <v>3603010</v>
          </cell>
        </row>
        <row r="1785">
          <cell r="AA1785" t="str">
            <v>3603011</v>
          </cell>
        </row>
        <row r="1786">
          <cell r="AA1786" t="str">
            <v>3603012</v>
          </cell>
        </row>
        <row r="1787">
          <cell r="AA1787" t="str">
            <v>3603013</v>
          </cell>
        </row>
        <row r="1788">
          <cell r="AA1788" t="str">
            <v>3603014</v>
          </cell>
        </row>
        <row r="1789">
          <cell r="AA1789" t="str">
            <v>3603016</v>
          </cell>
        </row>
        <row r="1790">
          <cell r="AA1790" t="str">
            <v>3603017</v>
          </cell>
        </row>
        <row r="1791">
          <cell r="AA1791" t="str">
            <v>3603018</v>
          </cell>
        </row>
        <row r="1792">
          <cell r="AA1792" t="str">
            <v>3603019</v>
          </cell>
        </row>
        <row r="1793">
          <cell r="AA1793" t="str">
            <v>3603020</v>
          </cell>
        </row>
        <row r="1794">
          <cell r="AA1794" t="str">
            <v>3603021</v>
          </cell>
        </row>
        <row r="1795">
          <cell r="AA1795" t="str">
            <v>3603022</v>
          </cell>
        </row>
        <row r="1796">
          <cell r="AA1796" t="str">
            <v>3603024</v>
          </cell>
        </row>
        <row r="1797">
          <cell r="AA1797" t="str">
            <v>3603025</v>
          </cell>
        </row>
        <row r="1798">
          <cell r="AA1798" t="str">
            <v>3603026</v>
          </cell>
        </row>
        <row r="1799">
          <cell r="AA1799" t="str">
            <v>3603027</v>
          </cell>
        </row>
        <row r="1800">
          <cell r="AA1800" t="str">
            <v>3604001</v>
          </cell>
        </row>
        <row r="1801">
          <cell r="AA1801" t="str">
            <v>3604003</v>
          </cell>
        </row>
        <row r="1802">
          <cell r="AA1802" t="str">
            <v>3604004</v>
          </cell>
        </row>
        <row r="1803">
          <cell r="AA1803" t="str">
            <v>3604005</v>
          </cell>
        </row>
        <row r="1804">
          <cell r="AA1804" t="str">
            <v>3604006</v>
          </cell>
        </row>
        <row r="1805">
          <cell r="AA1805" t="str">
            <v>3604010</v>
          </cell>
        </row>
        <row r="1806">
          <cell r="AA1806" t="str">
            <v>3604012</v>
          </cell>
        </row>
        <row r="1807">
          <cell r="AA1807" t="str">
            <v>3604013</v>
          </cell>
        </row>
        <row r="1808">
          <cell r="AA1808" t="str">
            <v>3604014</v>
          </cell>
        </row>
        <row r="1809">
          <cell r="AA1809" t="str">
            <v>3604016</v>
          </cell>
        </row>
        <row r="1810">
          <cell r="AA1810" t="str">
            <v>3604017</v>
          </cell>
        </row>
        <row r="1811">
          <cell r="AA1811" t="str">
            <v>3604019</v>
          </cell>
        </row>
        <row r="1812">
          <cell r="AA1812" t="str">
            <v>3604020</v>
          </cell>
        </row>
        <row r="1813">
          <cell r="AA1813" t="str">
            <v>3604022</v>
          </cell>
        </row>
        <row r="1814">
          <cell r="AA1814" t="str">
            <v>3604025</v>
          </cell>
        </row>
        <row r="1815">
          <cell r="AA1815" t="str">
            <v>3604026</v>
          </cell>
        </row>
        <row r="1816">
          <cell r="AA1816" t="str">
            <v>3604028</v>
          </cell>
        </row>
        <row r="1817">
          <cell r="AA1817" t="str">
            <v>3604029</v>
          </cell>
        </row>
        <row r="1818">
          <cell r="AA1818" t="str">
            <v>3604030</v>
          </cell>
        </row>
        <row r="1819">
          <cell r="AA1819" t="str">
            <v>3604031</v>
          </cell>
        </row>
        <row r="1820">
          <cell r="AA1820" t="str">
            <v>3605001</v>
          </cell>
        </row>
        <row r="1821">
          <cell r="AA1821" t="str">
            <v>3605002</v>
          </cell>
        </row>
        <row r="1822">
          <cell r="AA1822" t="str">
            <v>3605004</v>
          </cell>
        </row>
        <row r="1823">
          <cell r="AA1823" t="str">
            <v>3605005</v>
          </cell>
        </row>
        <row r="1824">
          <cell r="AA1824" t="str">
            <v>3605007</v>
          </cell>
        </row>
        <row r="1825">
          <cell r="AA1825" t="str">
            <v>3605008</v>
          </cell>
        </row>
        <row r="1826">
          <cell r="AA1826" t="str">
            <v>3605009</v>
          </cell>
        </row>
        <row r="1827">
          <cell r="AA1827" t="str">
            <v>3605010</v>
          </cell>
        </row>
        <row r="1828">
          <cell r="AA1828" t="str">
            <v>3605011</v>
          </cell>
        </row>
        <row r="1829">
          <cell r="AA1829" t="str">
            <v>3605012</v>
          </cell>
        </row>
        <row r="1830">
          <cell r="AA1830" t="str">
            <v>3605013</v>
          </cell>
        </row>
        <row r="1831">
          <cell r="AA1831" t="str">
            <v>3605014</v>
          </cell>
        </row>
        <row r="1832">
          <cell r="AA1832" t="str">
            <v>3605015</v>
          </cell>
        </row>
        <row r="1833">
          <cell r="AA1833" t="str">
            <v>3605016</v>
          </cell>
        </row>
        <row r="1834">
          <cell r="AA1834" t="str">
            <v>3605017</v>
          </cell>
        </row>
        <row r="1835">
          <cell r="AA1835" t="str">
            <v>3905001</v>
          </cell>
        </row>
        <row r="1836">
          <cell r="AA1836" t="str">
            <v>3905002</v>
          </cell>
        </row>
        <row r="1837">
          <cell r="AA1837" t="str">
            <v>3905003</v>
          </cell>
        </row>
        <row r="1838">
          <cell r="AA1838" t="str">
            <v>3905004</v>
          </cell>
        </row>
        <row r="1839">
          <cell r="AA1839" t="str">
            <v>3905005</v>
          </cell>
        </row>
        <row r="1840">
          <cell r="AA1840" t="str">
            <v>3905006</v>
          </cell>
        </row>
        <row r="1841">
          <cell r="AA1841" t="str">
            <v>3905007</v>
          </cell>
        </row>
        <row r="1842">
          <cell r="AA1842" t="str">
            <v>3906001</v>
          </cell>
        </row>
        <row r="1843">
          <cell r="AA1843" t="str">
            <v>3906002</v>
          </cell>
        </row>
        <row r="1844">
          <cell r="AA1844" t="str">
            <v>3906003</v>
          </cell>
        </row>
        <row r="1845">
          <cell r="AA1845" t="str">
            <v>3906004</v>
          </cell>
        </row>
        <row r="1846">
          <cell r="AA1846" t="str">
            <v>3906005</v>
          </cell>
        </row>
        <row r="1847">
          <cell r="AA1847" t="str">
            <v>3906006</v>
          </cell>
        </row>
        <row r="1848">
          <cell r="AA1848" t="str">
            <v>3906007</v>
          </cell>
        </row>
        <row r="1849">
          <cell r="AA1849" t="str">
            <v>3906008</v>
          </cell>
        </row>
        <row r="1850">
          <cell r="AA1850" t="str">
            <v>3906009</v>
          </cell>
        </row>
        <row r="1851">
          <cell r="AA1851" t="str">
            <v>3906010</v>
          </cell>
        </row>
        <row r="1852">
          <cell r="AA1852" t="str">
            <v>3906011</v>
          </cell>
        </row>
        <row r="1853">
          <cell r="AA1853" t="str">
            <v>3906012</v>
          </cell>
        </row>
        <row r="1854">
          <cell r="AA1854" t="str">
            <v>3906013</v>
          </cell>
        </row>
        <row r="1855">
          <cell r="AA1855" t="str">
            <v>3906014</v>
          </cell>
        </row>
        <row r="1856">
          <cell r="AA1856" t="str">
            <v>3906015</v>
          </cell>
        </row>
        <row r="1857">
          <cell r="AA1857" t="str">
            <v>3906016</v>
          </cell>
        </row>
        <row r="1858">
          <cell r="AA1858" t="str">
            <v>3906017</v>
          </cell>
        </row>
        <row r="1859">
          <cell r="AA1859" t="str">
            <v>3906018</v>
          </cell>
        </row>
        <row r="1860">
          <cell r="AA1860" t="str">
            <v>3906019</v>
          </cell>
        </row>
        <row r="1861">
          <cell r="AA1861" t="str">
            <v>3906020</v>
          </cell>
        </row>
        <row r="1862">
          <cell r="AA1862" t="str">
            <v>3906021</v>
          </cell>
        </row>
        <row r="1863">
          <cell r="AA1863" t="str">
            <v>4001001</v>
          </cell>
        </row>
        <row r="1864">
          <cell r="AA1864" t="str">
            <v>4001002</v>
          </cell>
        </row>
        <row r="1865">
          <cell r="AA1865" t="str">
            <v>4001004</v>
          </cell>
        </row>
        <row r="1866">
          <cell r="AA1866" t="str">
            <v>4001007</v>
          </cell>
        </row>
        <row r="1867">
          <cell r="AA1867" t="str">
            <v>4001030</v>
          </cell>
        </row>
        <row r="1868">
          <cell r="AA1868" t="str">
            <v>4001031</v>
          </cell>
        </row>
        <row r="1869">
          <cell r="AA1869" t="str">
            <v>4001032</v>
          </cell>
        </row>
        <row r="1870">
          <cell r="AA1870" t="str">
            <v>4001033</v>
          </cell>
        </row>
        <row r="1871">
          <cell r="AA1871" t="str">
            <v>4001034</v>
          </cell>
        </row>
        <row r="1872">
          <cell r="AA1872" t="str">
            <v>4001039</v>
          </cell>
        </row>
        <row r="1873">
          <cell r="AA1873" t="str">
            <v>4001041</v>
          </cell>
        </row>
        <row r="1874">
          <cell r="AA1874" t="str">
            <v>4001042</v>
          </cell>
        </row>
        <row r="1875">
          <cell r="AA1875" t="str">
            <v>4001043</v>
          </cell>
        </row>
        <row r="1876">
          <cell r="AA1876" t="str">
            <v>4001044</v>
          </cell>
        </row>
        <row r="1877">
          <cell r="AA1877" t="str">
            <v>4001045</v>
          </cell>
        </row>
        <row r="1878">
          <cell r="AA1878" t="str">
            <v>4001046</v>
          </cell>
        </row>
        <row r="1879">
          <cell r="AA1879" t="str">
            <v>4001047</v>
          </cell>
        </row>
        <row r="1880">
          <cell r="AA1880" t="str">
            <v>4001049</v>
          </cell>
        </row>
        <row r="1881">
          <cell r="AA1881" t="str">
            <v>4002001</v>
          </cell>
        </row>
        <row r="1882">
          <cell r="AA1882" t="str">
            <v>4002012</v>
          </cell>
        </row>
        <row r="1883">
          <cell r="AA1883" t="str">
            <v>4002013</v>
          </cell>
        </row>
        <row r="1884">
          <cell r="AA1884" t="str">
            <v>4002016</v>
          </cell>
        </row>
        <row r="1885">
          <cell r="AA1885" t="str">
            <v>4002019</v>
          </cell>
        </row>
        <row r="1886">
          <cell r="AA1886" t="str">
            <v>4002020</v>
          </cell>
        </row>
        <row r="1887">
          <cell r="AA1887" t="str">
            <v>4002021</v>
          </cell>
        </row>
        <row r="1888">
          <cell r="AA1888" t="str">
            <v>4002022</v>
          </cell>
        </row>
        <row r="1889">
          <cell r="AA1889" t="str">
            <v>4002023</v>
          </cell>
        </row>
        <row r="1890">
          <cell r="AA1890" t="str">
            <v>4002024</v>
          </cell>
        </row>
        <row r="1891">
          <cell r="AA1891" t="str">
            <v>4002025</v>
          </cell>
        </row>
        <row r="1892">
          <cell r="AA1892" t="str">
            <v>4002026</v>
          </cell>
        </row>
        <row r="1893">
          <cell r="AA1893" t="str">
            <v>4002030</v>
          </cell>
        </row>
        <row r="1894">
          <cell r="AA1894" t="str">
            <v>4002031</v>
          </cell>
        </row>
        <row r="1895">
          <cell r="AA1895" t="str">
            <v>4002032</v>
          </cell>
        </row>
        <row r="1896">
          <cell r="AA1896" t="str">
            <v>4002033</v>
          </cell>
        </row>
        <row r="1897">
          <cell r="AA1897" t="str">
            <v>4002034</v>
          </cell>
        </row>
        <row r="1898">
          <cell r="AA1898" t="str">
            <v>4002038</v>
          </cell>
        </row>
        <row r="1899">
          <cell r="AA1899" t="str">
            <v>4002039</v>
          </cell>
        </row>
        <row r="1900">
          <cell r="AA1900" t="str">
            <v>4002040</v>
          </cell>
        </row>
        <row r="1901">
          <cell r="AA1901" t="str">
            <v>4003006</v>
          </cell>
        </row>
        <row r="1902">
          <cell r="AA1902" t="str">
            <v>4003008</v>
          </cell>
        </row>
        <row r="1903">
          <cell r="AA1903" t="str">
            <v>4003009</v>
          </cell>
        </row>
        <row r="1904">
          <cell r="AA1904" t="str">
            <v>4003010</v>
          </cell>
        </row>
        <row r="1905">
          <cell r="AA1905" t="str">
            <v>4003012</v>
          </cell>
        </row>
        <row r="1906">
          <cell r="AA1906" t="str">
            <v>4003014</v>
          </cell>
        </row>
        <row r="1907">
          <cell r="AA1907" t="str">
            <v>4003015</v>
          </cell>
        </row>
        <row r="1908">
          <cell r="AA1908" t="str">
            <v>4003016</v>
          </cell>
        </row>
        <row r="1909">
          <cell r="AA1909" t="str">
            <v>4003017</v>
          </cell>
        </row>
        <row r="1910">
          <cell r="AA1910" t="str">
            <v>4003018</v>
          </cell>
        </row>
        <row r="1911">
          <cell r="AA1911" t="str">
            <v>4003019</v>
          </cell>
        </row>
        <row r="1912">
          <cell r="AA1912" t="str">
            <v>4003020</v>
          </cell>
        </row>
        <row r="1913">
          <cell r="AA1913" t="str">
            <v>4003021</v>
          </cell>
        </row>
        <row r="1914">
          <cell r="AA1914" t="str">
            <v>4003022</v>
          </cell>
        </row>
        <row r="1915">
          <cell r="AA1915" t="str">
            <v>4003023</v>
          </cell>
        </row>
        <row r="1916">
          <cell r="AA1916" t="str">
            <v>4003025</v>
          </cell>
        </row>
        <row r="1917">
          <cell r="AA1917" t="str">
            <v>4003026</v>
          </cell>
        </row>
        <row r="1918">
          <cell r="AA1918" t="str">
            <v>4003027</v>
          </cell>
        </row>
        <row r="1919">
          <cell r="AA1919" t="str">
            <v>4003031</v>
          </cell>
        </row>
        <row r="1920">
          <cell r="AA1920" t="str">
            <v>4003040</v>
          </cell>
        </row>
        <row r="1921">
          <cell r="AA1921" t="str">
            <v>4003041</v>
          </cell>
        </row>
        <row r="1922">
          <cell r="AA1922" t="str">
            <v>4003042</v>
          </cell>
        </row>
        <row r="1923">
          <cell r="AA1923" t="str">
            <v>4003044</v>
          </cell>
        </row>
        <row r="1924">
          <cell r="AA1924" t="str">
            <v>4003045</v>
          </cell>
        </row>
        <row r="1925">
          <cell r="AA1925" t="str">
            <v>4003046</v>
          </cell>
        </row>
        <row r="1926">
          <cell r="AA1926" t="str">
            <v>4003047</v>
          </cell>
        </row>
        <row r="1927">
          <cell r="AA1927" t="str">
            <v>4003048</v>
          </cell>
        </row>
        <row r="1928">
          <cell r="AA1928" t="str">
            <v>4003049</v>
          </cell>
        </row>
        <row r="1929">
          <cell r="AA1929" t="str">
            <v>4003050</v>
          </cell>
        </row>
        <row r="1930">
          <cell r="AA1930" t="str">
            <v>4003051</v>
          </cell>
        </row>
        <row r="1931">
          <cell r="AA1931" t="str">
            <v>4003052</v>
          </cell>
        </row>
        <row r="1932">
          <cell r="AA1932" t="str">
            <v>4003053</v>
          </cell>
        </row>
        <row r="1933">
          <cell r="AA1933" t="str">
            <v>4003055</v>
          </cell>
        </row>
        <row r="1934">
          <cell r="AA1934" t="str">
            <v>4003063</v>
          </cell>
        </row>
        <row r="1935">
          <cell r="AA1935" t="str">
            <v>4003064</v>
          </cell>
        </row>
        <row r="1936">
          <cell r="AA1936" t="str">
            <v>4003066</v>
          </cell>
        </row>
        <row r="1937">
          <cell r="AA1937" t="str">
            <v>4101001</v>
          </cell>
        </row>
        <row r="1938">
          <cell r="AA1938" t="str">
            <v>4101002</v>
          </cell>
        </row>
        <row r="1939">
          <cell r="AA1939" t="str">
            <v>4101003</v>
          </cell>
        </row>
        <row r="1940">
          <cell r="AA1940" t="str">
            <v>4101004</v>
          </cell>
        </row>
        <row r="1941">
          <cell r="AA1941" t="str">
            <v>4101005</v>
          </cell>
        </row>
        <row r="1942">
          <cell r="AA1942" t="str">
            <v>4101006</v>
          </cell>
        </row>
        <row r="1943">
          <cell r="AA1943" t="str">
            <v>4101011</v>
          </cell>
        </row>
        <row r="1944">
          <cell r="AA1944" t="str">
            <v>4101013</v>
          </cell>
        </row>
        <row r="1945">
          <cell r="AA1945" t="str">
            <v>4101014</v>
          </cell>
        </row>
        <row r="1946">
          <cell r="AA1946" t="str">
            <v>4101017</v>
          </cell>
        </row>
        <row r="1947">
          <cell r="AA1947" t="str">
            <v>4101018</v>
          </cell>
        </row>
        <row r="1948">
          <cell r="AA1948" t="str">
            <v>4101019</v>
          </cell>
        </row>
        <row r="1949">
          <cell r="AA1949" t="str">
            <v>4101020</v>
          </cell>
        </row>
        <row r="1950">
          <cell r="AA1950" t="str">
            <v>4101021</v>
          </cell>
        </row>
        <row r="1951">
          <cell r="AA1951" t="str">
            <v>4101022</v>
          </cell>
        </row>
        <row r="1952">
          <cell r="AA1952" t="str">
            <v>4101023</v>
          </cell>
        </row>
        <row r="1953">
          <cell r="AA1953" t="str">
            <v>4101025</v>
          </cell>
        </row>
        <row r="1954">
          <cell r="AA1954" t="str">
            <v>4101026</v>
          </cell>
        </row>
        <row r="1955">
          <cell r="AA1955" t="str">
            <v>4101027</v>
          </cell>
        </row>
        <row r="1956">
          <cell r="AA1956" t="str">
            <v>4101031</v>
          </cell>
        </row>
        <row r="1957">
          <cell r="AA1957" t="str">
            <v>4101038</v>
          </cell>
        </row>
        <row r="1958">
          <cell r="AA1958" t="str">
            <v>4101042</v>
          </cell>
        </row>
        <row r="1959">
          <cell r="AA1959" t="str">
            <v>4101043</v>
          </cell>
        </row>
        <row r="1960">
          <cell r="AA1960" t="str">
            <v>4101045</v>
          </cell>
        </row>
        <row r="1961">
          <cell r="AA1961" t="str">
            <v>4101046</v>
          </cell>
        </row>
        <row r="1962">
          <cell r="AA1962" t="str">
            <v>4101047</v>
          </cell>
        </row>
        <row r="1963">
          <cell r="AA1963" t="str">
            <v>4101063</v>
          </cell>
        </row>
        <row r="1964">
          <cell r="AA1964" t="str">
            <v>4101068</v>
          </cell>
        </row>
        <row r="1965">
          <cell r="AA1965" t="str">
            <v>4101073</v>
          </cell>
        </row>
        <row r="1966">
          <cell r="AA1966" t="str">
            <v>4101074</v>
          </cell>
        </row>
        <row r="1967">
          <cell r="AA1967" t="str">
            <v>4101076</v>
          </cell>
        </row>
        <row r="1968">
          <cell r="AA1968" t="str">
            <v>4101079</v>
          </cell>
        </row>
        <row r="1969">
          <cell r="AA1969" t="str">
            <v>4101082</v>
          </cell>
        </row>
        <row r="1970">
          <cell r="AA1970" t="str">
            <v>4101083</v>
          </cell>
        </row>
        <row r="1971">
          <cell r="AA1971" t="str">
            <v>4101084</v>
          </cell>
        </row>
        <row r="1972">
          <cell r="AA1972" t="str">
            <v>4101085</v>
          </cell>
        </row>
        <row r="1973">
          <cell r="AA1973" t="str">
            <v>4101086</v>
          </cell>
        </row>
        <row r="1974">
          <cell r="AA1974" t="str">
            <v>4101087</v>
          </cell>
        </row>
        <row r="1975">
          <cell r="AA1975" t="str">
            <v>4101089</v>
          </cell>
        </row>
        <row r="1976">
          <cell r="AA1976" t="str">
            <v>4101090</v>
          </cell>
        </row>
        <row r="1977">
          <cell r="AA1977" t="str">
            <v>4101091</v>
          </cell>
        </row>
        <row r="1978">
          <cell r="AA1978" t="str">
            <v>4101092</v>
          </cell>
        </row>
        <row r="1979">
          <cell r="AA1979" t="str">
            <v>4101094</v>
          </cell>
        </row>
        <row r="1980">
          <cell r="AA1980" t="str">
            <v>4101097</v>
          </cell>
        </row>
        <row r="1981">
          <cell r="AA1981" t="str">
            <v>4101098</v>
          </cell>
        </row>
        <row r="1982">
          <cell r="AA1982" t="str">
            <v>4101099</v>
          </cell>
        </row>
        <row r="1983">
          <cell r="AA1983" t="str">
            <v>4101100</v>
          </cell>
        </row>
        <row r="1984">
          <cell r="AA1984" t="str">
            <v>4101101</v>
          </cell>
        </row>
        <row r="1985">
          <cell r="AA1985" t="str">
            <v>4101103</v>
          </cell>
        </row>
        <row r="1986">
          <cell r="AA1986" t="str">
            <v>4101104</v>
          </cell>
        </row>
        <row r="1987">
          <cell r="AA1987" t="str">
            <v>4102001</v>
          </cell>
        </row>
        <row r="1988">
          <cell r="AA1988" t="str">
            <v>4102002</v>
          </cell>
        </row>
        <row r="1989">
          <cell r="AA1989" t="str">
            <v>4102003</v>
          </cell>
        </row>
        <row r="1990">
          <cell r="AA1990" t="str">
            <v>4102004</v>
          </cell>
        </row>
        <row r="1991">
          <cell r="AA1991" t="str">
            <v>4102005</v>
          </cell>
        </row>
        <row r="1992">
          <cell r="AA1992" t="str">
            <v>4102006</v>
          </cell>
        </row>
        <row r="1993">
          <cell r="AA1993" t="str">
            <v>4102007</v>
          </cell>
        </row>
        <row r="1994">
          <cell r="AA1994" t="str">
            <v>4102008</v>
          </cell>
        </row>
        <row r="1995">
          <cell r="AA1995" t="str">
            <v>4102009</v>
          </cell>
        </row>
        <row r="1996">
          <cell r="AA1996" t="str">
            <v>4102010</v>
          </cell>
        </row>
        <row r="1997">
          <cell r="AA1997" t="str">
            <v>4102011</v>
          </cell>
        </row>
        <row r="1998">
          <cell r="AA1998" t="str">
            <v>4102026</v>
          </cell>
        </row>
        <row r="1999">
          <cell r="AA1999" t="str">
            <v>4102027</v>
          </cell>
        </row>
        <row r="2000">
          <cell r="AA2000" t="str">
            <v>4102028</v>
          </cell>
        </row>
        <row r="2001">
          <cell r="AA2001" t="str">
            <v>4102029</v>
          </cell>
        </row>
        <row r="2002">
          <cell r="AA2002" t="str">
            <v>4102030</v>
          </cell>
        </row>
        <row r="2003">
          <cell r="AA2003" t="str">
            <v>4102031</v>
          </cell>
        </row>
        <row r="2004">
          <cell r="AA2004" t="str">
            <v>4102032</v>
          </cell>
        </row>
        <row r="2005">
          <cell r="AA2005" t="str">
            <v>4102033</v>
          </cell>
        </row>
        <row r="2006">
          <cell r="AA2006" t="str">
            <v>4102034</v>
          </cell>
        </row>
        <row r="2007">
          <cell r="AA2007" t="str">
            <v>4102035</v>
          </cell>
        </row>
        <row r="2008">
          <cell r="AA2008" t="str">
            <v>4102038</v>
          </cell>
        </row>
        <row r="2009">
          <cell r="AA2009" t="str">
            <v>4102040</v>
          </cell>
        </row>
        <row r="2010">
          <cell r="AA2010" t="str">
            <v>4102041</v>
          </cell>
        </row>
        <row r="2011">
          <cell r="AA2011" t="str">
            <v>4102042</v>
          </cell>
        </row>
        <row r="2012">
          <cell r="AA2012" t="str">
            <v>4102043</v>
          </cell>
        </row>
        <row r="2013">
          <cell r="AA2013" t="str">
            <v>4102045</v>
          </cell>
        </row>
        <row r="2014">
          <cell r="AA2014" t="str">
            <v>4102046</v>
          </cell>
        </row>
        <row r="2015">
          <cell r="AA2015" t="str">
            <v>4102047</v>
          </cell>
        </row>
        <row r="2016">
          <cell r="AA2016" t="str">
            <v>4102048</v>
          </cell>
        </row>
        <row r="2017">
          <cell r="AA2017" t="str">
            <v>4102049</v>
          </cell>
        </row>
        <row r="2018">
          <cell r="AA2018" t="str">
            <v>4102050</v>
          </cell>
        </row>
        <row r="2019">
          <cell r="AA2019" t="str">
            <v>4102051</v>
          </cell>
        </row>
        <row r="2020">
          <cell r="AA2020" t="str">
            <v>4102052</v>
          </cell>
        </row>
        <row r="2021">
          <cell r="AA2021" t="str">
            <v>4103004</v>
          </cell>
        </row>
        <row r="2022">
          <cell r="AA2022" t="str">
            <v>4103005</v>
          </cell>
        </row>
        <row r="2023">
          <cell r="AA2023" t="str">
            <v>4103008</v>
          </cell>
        </row>
        <row r="2024">
          <cell r="AA2024" t="str">
            <v>4103009</v>
          </cell>
        </row>
        <row r="2025">
          <cell r="AA2025" t="str">
            <v>4103010</v>
          </cell>
        </row>
        <row r="2026">
          <cell r="AA2026" t="str">
            <v>4103015</v>
          </cell>
        </row>
        <row r="2027">
          <cell r="AA2027" t="str">
            <v>4103017</v>
          </cell>
        </row>
        <row r="2028">
          <cell r="AA2028" t="str">
            <v>4103018</v>
          </cell>
        </row>
        <row r="2029">
          <cell r="AA2029" t="str">
            <v>4103019</v>
          </cell>
        </row>
        <row r="2030">
          <cell r="AA2030" t="str">
            <v>4103020</v>
          </cell>
        </row>
        <row r="2031">
          <cell r="AA2031" t="str">
            <v>4103021</v>
          </cell>
        </row>
        <row r="2032">
          <cell r="AA2032" t="str">
            <v>4103022</v>
          </cell>
        </row>
        <row r="2033">
          <cell r="AA2033" t="str">
            <v>4103023</v>
          </cell>
        </row>
        <row r="2034">
          <cell r="AA2034" t="str">
            <v>4103024</v>
          </cell>
        </row>
        <row r="2035">
          <cell r="AA2035" t="str">
            <v>4103025</v>
          </cell>
        </row>
        <row r="2036">
          <cell r="AA2036" t="str">
            <v>4103026</v>
          </cell>
        </row>
        <row r="2037">
          <cell r="AA2037" t="str">
            <v>4103027</v>
          </cell>
        </row>
        <row r="2038">
          <cell r="AA2038" t="str">
            <v>4103028</v>
          </cell>
        </row>
        <row r="2039">
          <cell r="AA2039" t="str">
            <v>4103029</v>
          </cell>
        </row>
        <row r="2040">
          <cell r="AA2040" t="str">
            <v>4103030</v>
          </cell>
        </row>
        <row r="2041">
          <cell r="AA2041" t="str">
            <v>4103031</v>
          </cell>
        </row>
        <row r="2042">
          <cell r="AA2042" t="str">
            <v>4103050</v>
          </cell>
        </row>
        <row r="2043">
          <cell r="AA2043" t="str">
            <v>4103051</v>
          </cell>
        </row>
        <row r="2044">
          <cell r="AA2044" t="str">
            <v>4103052</v>
          </cell>
        </row>
        <row r="2045">
          <cell r="AA2045" t="str">
            <v>4103053</v>
          </cell>
        </row>
        <row r="2046">
          <cell r="AA2046" t="str">
            <v>4103054</v>
          </cell>
        </row>
        <row r="2047">
          <cell r="AA2047" t="str">
            <v>4103055</v>
          </cell>
        </row>
        <row r="2048">
          <cell r="AA2048" t="str">
            <v>4103057</v>
          </cell>
        </row>
        <row r="2049">
          <cell r="AA2049" t="str">
            <v>4103058</v>
          </cell>
        </row>
        <row r="2050">
          <cell r="AA2050" t="str">
            <v>4103059</v>
          </cell>
        </row>
        <row r="2051">
          <cell r="AA2051" t="str">
            <v>4103060</v>
          </cell>
        </row>
        <row r="2052">
          <cell r="AA2052" t="str">
            <v>4103061</v>
          </cell>
        </row>
        <row r="2053">
          <cell r="AA2053" t="str">
            <v>4103062</v>
          </cell>
        </row>
        <row r="2054">
          <cell r="AA2054" t="str">
            <v>4103063</v>
          </cell>
        </row>
        <row r="2055">
          <cell r="AA2055" t="str">
            <v>4103064</v>
          </cell>
        </row>
        <row r="2056">
          <cell r="AA2056" t="str">
            <v>4103067</v>
          </cell>
        </row>
        <row r="2057">
          <cell r="AA2057" t="str">
            <v>4103068</v>
          </cell>
        </row>
        <row r="2058">
          <cell r="AA2058" t="str">
            <v>4103069</v>
          </cell>
        </row>
        <row r="2059">
          <cell r="AA2059" t="str">
            <v>4103070</v>
          </cell>
        </row>
        <row r="2060">
          <cell r="AA2060" t="str">
            <v>4103071</v>
          </cell>
        </row>
        <row r="2061">
          <cell r="AA2061">
            <v>4103081</v>
          </cell>
        </row>
        <row r="2062">
          <cell r="AA2062" t="str">
            <v>4103082</v>
          </cell>
        </row>
        <row r="2063">
          <cell r="AA2063" t="str">
            <v>4104001</v>
          </cell>
        </row>
        <row r="2064">
          <cell r="AA2064" t="str">
            <v>4104002</v>
          </cell>
        </row>
        <row r="2065">
          <cell r="AA2065" t="str">
            <v>4104003</v>
          </cell>
        </row>
        <row r="2066">
          <cell r="AA2066" t="str">
            <v>4104004</v>
          </cell>
        </row>
        <row r="2067">
          <cell r="AA2067" t="str">
            <v>4104005</v>
          </cell>
        </row>
        <row r="2068">
          <cell r="AA2068" t="str">
            <v>4104006</v>
          </cell>
        </row>
        <row r="2069">
          <cell r="AA2069" t="str">
            <v>4104007</v>
          </cell>
        </row>
        <row r="2070">
          <cell r="AA2070" t="str">
            <v>4104008</v>
          </cell>
        </row>
        <row r="2071">
          <cell r="AA2071" t="str">
            <v>4104009</v>
          </cell>
        </row>
        <row r="2072">
          <cell r="AA2072" t="str">
            <v>4104010</v>
          </cell>
        </row>
        <row r="2073">
          <cell r="AA2073" t="str">
            <v>4104011</v>
          </cell>
        </row>
        <row r="2074">
          <cell r="AA2074" t="str">
            <v>4104012</v>
          </cell>
        </row>
        <row r="2075">
          <cell r="AA2075" t="str">
            <v>4104013</v>
          </cell>
        </row>
        <row r="2076">
          <cell r="AA2076" t="str">
            <v>4104014</v>
          </cell>
        </row>
        <row r="2077">
          <cell r="AA2077" t="str">
            <v>4104015</v>
          </cell>
        </row>
        <row r="2078">
          <cell r="AA2078" t="str">
            <v>4104016</v>
          </cell>
        </row>
        <row r="2079">
          <cell r="AA2079" t="str">
            <v>4104017</v>
          </cell>
        </row>
        <row r="2080">
          <cell r="AA2080" t="str">
            <v>4104018</v>
          </cell>
        </row>
        <row r="2081">
          <cell r="AA2081" t="str">
            <v>4104019</v>
          </cell>
        </row>
        <row r="2082">
          <cell r="AA2082" t="str">
            <v>4104020</v>
          </cell>
        </row>
        <row r="2083">
          <cell r="AA2083" t="str">
            <v>4104021</v>
          </cell>
        </row>
        <row r="2084">
          <cell r="AA2084" t="str">
            <v>4104022</v>
          </cell>
        </row>
        <row r="2085">
          <cell r="AA2085" t="str">
            <v>4104023</v>
          </cell>
        </row>
        <row r="2086">
          <cell r="AA2086" t="str">
            <v>4104024</v>
          </cell>
        </row>
        <row r="2087">
          <cell r="AA2087" t="str">
            <v>4104025</v>
          </cell>
        </row>
        <row r="2088">
          <cell r="AA2088" t="str">
            <v>4104026</v>
          </cell>
        </row>
        <row r="2089">
          <cell r="AA2089" t="str">
            <v>4104027</v>
          </cell>
        </row>
        <row r="2090">
          <cell r="AA2090" t="str">
            <v>4104028</v>
          </cell>
        </row>
        <row r="2091">
          <cell r="AA2091" t="str">
            <v>4104029</v>
          </cell>
        </row>
        <row r="2092">
          <cell r="AA2092" t="str">
            <v>4104030</v>
          </cell>
        </row>
        <row r="2093">
          <cell r="AA2093" t="str">
            <v>4104031</v>
          </cell>
        </row>
        <row r="2094">
          <cell r="AA2094" t="str">
            <v>4104032</v>
          </cell>
        </row>
        <row r="2095">
          <cell r="AA2095" t="str">
            <v>4104033</v>
          </cell>
        </row>
        <row r="2096">
          <cell r="AA2096" t="str">
            <v>4104034</v>
          </cell>
        </row>
        <row r="2097">
          <cell r="AA2097" t="str">
            <v>4104035</v>
          </cell>
        </row>
        <row r="2098">
          <cell r="AA2098" t="str">
            <v>4104036</v>
          </cell>
        </row>
        <row r="2099">
          <cell r="AA2099" t="str">
            <v>4104037</v>
          </cell>
        </row>
        <row r="2100">
          <cell r="AA2100" t="str">
            <v>4104038</v>
          </cell>
        </row>
        <row r="2101">
          <cell r="AA2101" t="str">
            <v>4104039</v>
          </cell>
        </row>
        <row r="2102">
          <cell r="AA2102" t="str">
            <v>4104040</v>
          </cell>
        </row>
        <row r="2103">
          <cell r="AA2103" t="str">
            <v>4104041</v>
          </cell>
        </row>
        <row r="2104">
          <cell r="AA2104" t="str">
            <v>4104042</v>
          </cell>
        </row>
        <row r="2105">
          <cell r="AA2105" t="str">
            <v>4301001</v>
          </cell>
        </row>
        <row r="2106">
          <cell r="AA2106" t="str">
            <v>4301003</v>
          </cell>
        </row>
        <row r="2107">
          <cell r="AA2107" t="str">
            <v>4301004</v>
          </cell>
        </row>
        <row r="2108">
          <cell r="AA2108" t="str">
            <v>4301006</v>
          </cell>
        </row>
        <row r="2109">
          <cell r="AA2109" t="str">
            <v>4301007</v>
          </cell>
        </row>
        <row r="2110">
          <cell r="AA2110" t="str">
            <v>4301009</v>
          </cell>
        </row>
        <row r="2111">
          <cell r="AA2111" t="str">
            <v>4301010</v>
          </cell>
        </row>
        <row r="2112">
          <cell r="AA2112" t="str">
            <v>4301011</v>
          </cell>
        </row>
        <row r="2113">
          <cell r="AA2113" t="str">
            <v>4301012</v>
          </cell>
        </row>
        <row r="2114">
          <cell r="AA2114" t="str">
            <v>4301013</v>
          </cell>
        </row>
        <row r="2115">
          <cell r="AA2115" t="str">
            <v>4301014</v>
          </cell>
        </row>
        <row r="2116">
          <cell r="AA2116" t="str">
            <v>4301015</v>
          </cell>
        </row>
        <row r="2117">
          <cell r="AA2117" t="str">
            <v>4301016</v>
          </cell>
        </row>
        <row r="2118">
          <cell r="AA2118" t="str">
            <v>4301017</v>
          </cell>
        </row>
        <row r="2119">
          <cell r="AA2119" t="str">
            <v>4301018</v>
          </cell>
        </row>
        <row r="2120">
          <cell r="AA2120" t="str">
            <v>4301019</v>
          </cell>
        </row>
        <row r="2121">
          <cell r="AA2121" t="str">
            <v>4301020</v>
          </cell>
        </row>
        <row r="2122">
          <cell r="AA2122" t="str">
            <v>4301021</v>
          </cell>
        </row>
        <row r="2123">
          <cell r="AA2123" t="str">
            <v>4301022</v>
          </cell>
        </row>
        <row r="2124">
          <cell r="AA2124" t="str">
            <v>4301023</v>
          </cell>
        </row>
        <row r="2125">
          <cell r="AA2125" t="str">
            <v>4301024</v>
          </cell>
        </row>
        <row r="2126">
          <cell r="AA2126" t="str">
            <v>4301025</v>
          </cell>
        </row>
        <row r="2127">
          <cell r="AA2127" t="str">
            <v>4301026</v>
          </cell>
        </row>
        <row r="2128">
          <cell r="AA2128" t="str">
            <v>4301027</v>
          </cell>
        </row>
        <row r="2129">
          <cell r="AA2129" t="str">
            <v>4301028</v>
          </cell>
        </row>
        <row r="2130">
          <cell r="AA2130" t="str">
            <v>4301029</v>
          </cell>
        </row>
        <row r="2131">
          <cell r="AA2131" t="str">
            <v>4301030</v>
          </cell>
        </row>
        <row r="2132">
          <cell r="AA2132" t="str">
            <v>4301031</v>
          </cell>
        </row>
        <row r="2133">
          <cell r="AA2133" t="str">
            <v>4301032</v>
          </cell>
        </row>
        <row r="2134">
          <cell r="AA2134" t="str">
            <v>4301035</v>
          </cell>
        </row>
        <row r="2135">
          <cell r="AA2135" t="str">
            <v>4301036</v>
          </cell>
        </row>
        <row r="2136">
          <cell r="AA2136" t="str">
            <v>4301037</v>
          </cell>
        </row>
        <row r="2137">
          <cell r="AA2137" t="str">
            <v>4301038</v>
          </cell>
        </row>
        <row r="2138">
          <cell r="AA2138" t="str">
            <v>4302001</v>
          </cell>
        </row>
        <row r="2139">
          <cell r="AA2139" t="str">
            <v>4302002</v>
          </cell>
        </row>
        <row r="2140">
          <cell r="AA2140" t="str">
            <v>4302003</v>
          </cell>
        </row>
        <row r="2141">
          <cell r="AA2141" t="str">
            <v>4302004</v>
          </cell>
        </row>
        <row r="2142">
          <cell r="AA2142" t="str">
            <v>4302006</v>
          </cell>
        </row>
        <row r="2143">
          <cell r="AA2143" t="str">
            <v>4302007</v>
          </cell>
        </row>
        <row r="2144">
          <cell r="AA2144" t="str">
            <v>4302009</v>
          </cell>
        </row>
        <row r="2145">
          <cell r="AA2145" t="str">
            <v>4302010</v>
          </cell>
        </row>
        <row r="2146">
          <cell r="AA2146" t="str">
            <v>4302011</v>
          </cell>
        </row>
        <row r="2147">
          <cell r="AA2147" t="str">
            <v>4302012</v>
          </cell>
        </row>
        <row r="2148">
          <cell r="AA2148" t="str">
            <v>4302013</v>
          </cell>
        </row>
        <row r="2149">
          <cell r="AA2149" t="str">
            <v>4302014</v>
          </cell>
        </row>
        <row r="2150">
          <cell r="AA2150" t="str">
            <v>4302015</v>
          </cell>
        </row>
        <row r="2151">
          <cell r="AA2151" t="str">
            <v>4302016</v>
          </cell>
        </row>
        <row r="2152">
          <cell r="AA2152" t="str">
            <v>4302017</v>
          </cell>
        </row>
        <row r="2153">
          <cell r="AA2153" t="str">
            <v>4302018</v>
          </cell>
        </row>
        <row r="2154">
          <cell r="AA2154" t="str">
            <v>4302019</v>
          </cell>
        </row>
        <row r="2155">
          <cell r="AA2155" t="str">
            <v>4302020</v>
          </cell>
        </row>
        <row r="2156">
          <cell r="AA2156" t="str">
            <v>4302021</v>
          </cell>
        </row>
        <row r="2157">
          <cell r="AA2157" t="str">
            <v>4302022</v>
          </cell>
        </row>
        <row r="2158">
          <cell r="AA2158" t="str">
            <v>4302023</v>
          </cell>
        </row>
        <row r="2159">
          <cell r="AA2159" t="str">
            <v>4302024</v>
          </cell>
        </row>
        <row r="2160">
          <cell r="AA2160" t="str">
            <v>4302025</v>
          </cell>
        </row>
        <row r="2161">
          <cell r="AA2161" t="str">
            <v>4302026</v>
          </cell>
        </row>
        <row r="2162">
          <cell r="AA2162" t="str">
            <v>4302027</v>
          </cell>
        </row>
        <row r="2163">
          <cell r="AA2163" t="str">
            <v>4302028</v>
          </cell>
        </row>
        <row r="2164">
          <cell r="AA2164" t="str">
            <v>4302029</v>
          </cell>
        </row>
        <row r="2165">
          <cell r="AA2165" t="str">
            <v>4302030</v>
          </cell>
        </row>
        <row r="2166">
          <cell r="AA2166" t="str">
            <v>4302031</v>
          </cell>
        </row>
        <row r="2167">
          <cell r="AA2167" t="str">
            <v>4302032</v>
          </cell>
        </row>
        <row r="2168">
          <cell r="AA2168" t="str">
            <v>4302033</v>
          </cell>
        </row>
        <row r="2169">
          <cell r="AA2169" t="str">
            <v>4302034</v>
          </cell>
        </row>
        <row r="2170">
          <cell r="AA2170" t="str">
            <v>4302035</v>
          </cell>
        </row>
        <row r="2171">
          <cell r="AA2171" t="str">
            <v>4302036</v>
          </cell>
        </row>
        <row r="2172">
          <cell r="AA2172" t="str">
            <v>4302037</v>
          </cell>
        </row>
        <row r="2173">
          <cell r="AA2173" t="str">
            <v>4302038</v>
          </cell>
        </row>
        <row r="2174">
          <cell r="AA2174" t="str">
            <v>4302039</v>
          </cell>
        </row>
        <row r="2175">
          <cell r="AA2175" t="str">
            <v>4302040</v>
          </cell>
        </row>
        <row r="2176">
          <cell r="AA2176" t="str">
            <v>4302041</v>
          </cell>
        </row>
        <row r="2177">
          <cell r="AA2177" t="str">
            <v>4302042</v>
          </cell>
        </row>
        <row r="2178">
          <cell r="AA2178" t="str">
            <v>4302043</v>
          </cell>
        </row>
        <row r="2179">
          <cell r="AA2179" t="str">
            <v>4302044</v>
          </cell>
        </row>
        <row r="2180">
          <cell r="AA2180" t="str">
            <v>4302045</v>
          </cell>
        </row>
        <row r="2181">
          <cell r="AA2181" t="str">
            <v>4302046</v>
          </cell>
        </row>
        <row r="2182">
          <cell r="AA2182" t="str">
            <v>4302047</v>
          </cell>
        </row>
        <row r="2183">
          <cell r="AA2183" t="str">
            <v>4302048</v>
          </cell>
        </row>
        <row r="2184">
          <cell r="AA2184" t="str">
            <v>4302049</v>
          </cell>
        </row>
        <row r="2185">
          <cell r="AA2185" t="str">
            <v>4302050</v>
          </cell>
        </row>
        <row r="2186">
          <cell r="AA2186" t="str">
            <v>4302051</v>
          </cell>
        </row>
        <row r="2187">
          <cell r="AA2187" t="str">
            <v>4302052</v>
          </cell>
        </row>
        <row r="2188">
          <cell r="AA2188" t="str">
            <v>4302054</v>
          </cell>
        </row>
        <row r="2189">
          <cell r="AA2189" t="str">
            <v>4302055</v>
          </cell>
        </row>
        <row r="2190">
          <cell r="AA2190" t="str">
            <v>4302056</v>
          </cell>
        </row>
        <row r="2191">
          <cell r="AA2191" t="str">
            <v>4302057</v>
          </cell>
        </row>
        <row r="2192">
          <cell r="AA2192" t="str">
            <v>4302058</v>
          </cell>
        </row>
        <row r="2193">
          <cell r="AA2193" t="str">
            <v>4302059</v>
          </cell>
        </row>
        <row r="2194">
          <cell r="AA2194" t="str">
            <v>4302062</v>
          </cell>
        </row>
        <row r="2195">
          <cell r="AA2195" t="str">
            <v>4302063</v>
          </cell>
        </row>
        <row r="2196">
          <cell r="AA2196" t="str">
            <v>4302064</v>
          </cell>
        </row>
        <row r="2197">
          <cell r="AA2197" t="str">
            <v>4302066</v>
          </cell>
        </row>
        <row r="2198">
          <cell r="AA2198" t="str">
            <v>4302067</v>
          </cell>
        </row>
        <row r="2199">
          <cell r="AA2199" t="str">
            <v>4302068</v>
          </cell>
        </row>
        <row r="2200">
          <cell r="AA2200" t="str">
            <v>4302069</v>
          </cell>
        </row>
        <row r="2201">
          <cell r="AA2201" t="str">
            <v>4302070</v>
          </cell>
        </row>
        <row r="2202">
          <cell r="AA2202" t="str">
            <v>4302072</v>
          </cell>
        </row>
        <row r="2203">
          <cell r="AA2203" t="str">
            <v>4302073</v>
          </cell>
        </row>
        <row r="2204">
          <cell r="AA2204" t="str">
            <v>4302074</v>
          </cell>
        </row>
        <row r="2205">
          <cell r="AA2205" t="str">
            <v>4302075</v>
          </cell>
        </row>
        <row r="2206">
          <cell r="AA2206" t="str">
            <v>4302082</v>
          </cell>
        </row>
        <row r="2207">
          <cell r="AA2207" t="str">
            <v>4302083</v>
          </cell>
        </row>
        <row r="2208">
          <cell r="AA2208" t="str">
            <v>4302084</v>
          </cell>
        </row>
        <row r="2209">
          <cell r="AA2209" t="str">
            <v>4302086</v>
          </cell>
        </row>
        <row r="2210">
          <cell r="AA2210" t="str">
            <v>4302087</v>
          </cell>
        </row>
        <row r="2211">
          <cell r="AA2211" t="str">
            <v>4302091</v>
          </cell>
        </row>
        <row r="2212">
          <cell r="AA2212" t="str">
            <v>4501001</v>
          </cell>
        </row>
        <row r="2213">
          <cell r="AA2213" t="str">
            <v>4501003</v>
          </cell>
        </row>
        <row r="2214">
          <cell r="AA2214" t="str">
            <v>4501004</v>
          </cell>
        </row>
        <row r="2215">
          <cell r="AA2215" t="str">
            <v>4501006</v>
          </cell>
        </row>
        <row r="2216">
          <cell r="AA2216" t="str">
            <v>4501007</v>
          </cell>
        </row>
        <row r="2217">
          <cell r="AA2217" t="str">
            <v>4501008</v>
          </cell>
        </row>
        <row r="2218">
          <cell r="AA2218" t="str">
            <v>4501012</v>
          </cell>
        </row>
        <row r="2219">
          <cell r="AA2219" t="str">
            <v>4501013</v>
          </cell>
        </row>
        <row r="2220">
          <cell r="AA2220" t="str">
            <v>4501014</v>
          </cell>
        </row>
        <row r="2221">
          <cell r="AA2221" t="str">
            <v>4501015</v>
          </cell>
        </row>
        <row r="2222">
          <cell r="AA2222" t="str">
            <v>4501016</v>
          </cell>
        </row>
        <row r="2223">
          <cell r="AA2223" t="str">
            <v>4501017</v>
          </cell>
        </row>
        <row r="2224">
          <cell r="AA2224" t="str">
            <v>4501018</v>
          </cell>
        </row>
        <row r="2225">
          <cell r="AA2225" t="str">
            <v>4501020</v>
          </cell>
        </row>
        <row r="2226">
          <cell r="AA2226" t="str">
            <v>4501021</v>
          </cell>
        </row>
        <row r="2227">
          <cell r="AA2227" t="str">
            <v>4501022</v>
          </cell>
        </row>
        <row r="2228">
          <cell r="AA2228" t="str">
            <v>4501023</v>
          </cell>
        </row>
        <row r="2229">
          <cell r="AA2229" t="str">
            <v>4501024</v>
          </cell>
        </row>
        <row r="2230">
          <cell r="AA2230" t="str">
            <v>4501025</v>
          </cell>
        </row>
        <row r="2231">
          <cell r="AA2231" t="str">
            <v>4501026</v>
          </cell>
        </row>
        <row r="2232">
          <cell r="AA2232" t="str">
            <v>4501028</v>
          </cell>
        </row>
        <row r="2233">
          <cell r="AA2233" t="str">
            <v>4501029</v>
          </cell>
        </row>
        <row r="2234">
          <cell r="AA2234" t="str">
            <v>4501030</v>
          </cell>
        </row>
        <row r="2235">
          <cell r="AA2235" t="str">
            <v>4501031</v>
          </cell>
        </row>
        <row r="2236">
          <cell r="AA2236" t="str">
            <v>4501032</v>
          </cell>
        </row>
        <row r="2237">
          <cell r="AA2237" t="str">
            <v>4501037</v>
          </cell>
        </row>
        <row r="2238">
          <cell r="AA2238" t="str">
            <v>4501038</v>
          </cell>
        </row>
        <row r="2239">
          <cell r="AA2239" t="str">
            <v>4501039</v>
          </cell>
        </row>
        <row r="2240">
          <cell r="AA2240" t="str">
            <v>4501040</v>
          </cell>
        </row>
        <row r="2241">
          <cell r="AA2241" t="str">
            <v>4501041</v>
          </cell>
        </row>
        <row r="2242">
          <cell r="AA2242" t="str">
            <v>4501042</v>
          </cell>
        </row>
        <row r="2243">
          <cell r="AA2243" t="str">
            <v>4501043</v>
          </cell>
        </row>
        <row r="2244">
          <cell r="AA2244" t="str">
            <v>4501044</v>
          </cell>
        </row>
        <row r="2245">
          <cell r="AA2245" t="str">
            <v>4501045</v>
          </cell>
        </row>
        <row r="2246">
          <cell r="AA2246" t="str">
            <v>4501046</v>
          </cell>
        </row>
        <row r="2247">
          <cell r="AA2247" t="str">
            <v>4501047</v>
          </cell>
        </row>
        <row r="2248">
          <cell r="AA2248" t="str">
            <v>4501048</v>
          </cell>
        </row>
        <row r="2249">
          <cell r="AA2249" t="str">
            <v>4501049</v>
          </cell>
        </row>
        <row r="2250">
          <cell r="AA2250" t="str">
            <v>4501050</v>
          </cell>
        </row>
        <row r="2251">
          <cell r="AA2251" t="str">
            <v>4501051</v>
          </cell>
        </row>
        <row r="2252">
          <cell r="AA2252" t="str">
            <v>4501052</v>
          </cell>
        </row>
        <row r="2253">
          <cell r="AA2253" t="str">
            <v>4501053</v>
          </cell>
        </row>
        <row r="2254">
          <cell r="AA2254" t="str">
            <v>4501054</v>
          </cell>
        </row>
        <row r="2255">
          <cell r="AA2255" t="str">
            <v>4501055</v>
          </cell>
        </row>
        <row r="2256">
          <cell r="AA2256" t="str">
            <v>4501056</v>
          </cell>
        </row>
        <row r="2257">
          <cell r="AA2257" t="str">
            <v>4501057</v>
          </cell>
        </row>
        <row r="2258">
          <cell r="AA2258" t="str">
            <v>4501058</v>
          </cell>
        </row>
        <row r="2259">
          <cell r="AA2259" t="str">
            <v>4501059</v>
          </cell>
        </row>
        <row r="2260">
          <cell r="AA2260" t="str">
            <v>4501060</v>
          </cell>
        </row>
        <row r="2261">
          <cell r="AA2261" t="str">
            <v>4501061</v>
          </cell>
        </row>
        <row r="2262">
          <cell r="AA2262" t="str">
            <v>4501063</v>
          </cell>
        </row>
        <row r="2263">
          <cell r="AA2263" t="str">
            <v>4501064</v>
          </cell>
        </row>
        <row r="2264">
          <cell r="AA2264" t="str">
            <v>4501065</v>
          </cell>
        </row>
        <row r="2265">
          <cell r="AA2265" t="str">
            <v>4501066</v>
          </cell>
        </row>
        <row r="2266">
          <cell r="AA2266" t="str">
            <v>4501067</v>
          </cell>
        </row>
        <row r="2267">
          <cell r="AA2267" t="str">
            <v>4501068</v>
          </cell>
        </row>
        <row r="2268">
          <cell r="AA2268" t="str">
            <v>4501069</v>
          </cell>
        </row>
        <row r="2269">
          <cell r="AA2269" t="str">
            <v>4501070</v>
          </cell>
        </row>
        <row r="2270">
          <cell r="AA2270" t="str">
            <v>4501071</v>
          </cell>
        </row>
        <row r="2271">
          <cell r="AA2271" t="str">
            <v>4501072</v>
          </cell>
        </row>
        <row r="2272">
          <cell r="AA2272" t="str">
            <v>4501073</v>
          </cell>
        </row>
        <row r="2273">
          <cell r="AA2273" t="str">
            <v>4501074</v>
          </cell>
        </row>
        <row r="2274">
          <cell r="AA2274" t="str">
            <v>4501075</v>
          </cell>
        </row>
        <row r="2275">
          <cell r="AA2275" t="str">
            <v>4501076</v>
          </cell>
        </row>
        <row r="2276">
          <cell r="AA2276" t="str">
            <v>4501077</v>
          </cell>
        </row>
        <row r="2277">
          <cell r="AA2277" t="str">
            <v>4501078</v>
          </cell>
        </row>
        <row r="2278">
          <cell r="AA2278" t="str">
            <v>4501079</v>
          </cell>
        </row>
        <row r="2279">
          <cell r="AA2279" t="str">
            <v>4501080</v>
          </cell>
        </row>
        <row r="2280">
          <cell r="AA2280" t="str">
            <v>4501081</v>
          </cell>
        </row>
        <row r="2281">
          <cell r="AA2281" t="str">
            <v>4501082</v>
          </cell>
        </row>
        <row r="2282">
          <cell r="AA2282" t="str">
            <v>4501083</v>
          </cell>
        </row>
        <row r="2283">
          <cell r="AA2283" t="str">
            <v>4502001</v>
          </cell>
        </row>
        <row r="2284">
          <cell r="AA2284" t="str">
            <v>4502002</v>
          </cell>
        </row>
        <row r="2285">
          <cell r="AA2285" t="str">
            <v>4502003</v>
          </cell>
        </row>
        <row r="2286">
          <cell r="AA2286" t="str">
            <v>4502004</v>
          </cell>
        </row>
        <row r="2287">
          <cell r="AA2287" t="str">
            <v>4502005</v>
          </cell>
        </row>
        <row r="2288">
          <cell r="AA2288" t="str">
            <v>4502006</v>
          </cell>
        </row>
        <row r="2289">
          <cell r="AA2289" t="str">
            <v>4502007</v>
          </cell>
        </row>
        <row r="2290">
          <cell r="AA2290" t="str">
            <v>4502008</v>
          </cell>
        </row>
        <row r="2291">
          <cell r="AA2291" t="str">
            <v>4502009</v>
          </cell>
        </row>
        <row r="2292">
          <cell r="AA2292" t="str">
            <v>4502010</v>
          </cell>
        </row>
        <row r="2293">
          <cell r="AA2293" t="str">
            <v>4502011</v>
          </cell>
        </row>
        <row r="2294">
          <cell r="AA2294" t="str">
            <v>4502012</v>
          </cell>
        </row>
        <row r="2295">
          <cell r="AA2295" t="str">
            <v>4502013</v>
          </cell>
        </row>
        <row r="2296">
          <cell r="AA2296" t="str">
            <v>4502014</v>
          </cell>
        </row>
        <row r="2297">
          <cell r="AA2297" t="str">
            <v>4502015</v>
          </cell>
        </row>
        <row r="2298">
          <cell r="AA2298" t="str">
            <v>4502016</v>
          </cell>
        </row>
        <row r="2299">
          <cell r="AA2299" t="str">
            <v>4502017</v>
          </cell>
        </row>
        <row r="2300">
          <cell r="AA2300" t="str">
            <v>4502018</v>
          </cell>
        </row>
        <row r="2301">
          <cell r="AA2301" t="str">
            <v>4502019</v>
          </cell>
        </row>
        <row r="2302">
          <cell r="AA2302" t="str">
            <v>4502020</v>
          </cell>
        </row>
        <row r="2303">
          <cell r="AA2303" t="str">
            <v>4502021</v>
          </cell>
        </row>
        <row r="2304">
          <cell r="AA2304" t="str">
            <v>4502022</v>
          </cell>
        </row>
        <row r="2305">
          <cell r="AA2305" t="str">
            <v>4502024</v>
          </cell>
        </row>
        <row r="2306">
          <cell r="AA2306" t="str">
            <v>4502025</v>
          </cell>
        </row>
        <row r="2307">
          <cell r="AA2307" t="str">
            <v>4502026</v>
          </cell>
        </row>
        <row r="2308">
          <cell r="AA2308" t="str">
            <v>4502027</v>
          </cell>
        </row>
        <row r="2309">
          <cell r="AA2309" t="str">
            <v>4502029</v>
          </cell>
        </row>
        <row r="2310">
          <cell r="AA2310" t="str">
            <v>4502030</v>
          </cell>
        </row>
        <row r="2311">
          <cell r="AA2311" t="str">
            <v>4502032</v>
          </cell>
        </row>
        <row r="2312">
          <cell r="AA2312" t="str">
            <v>4502033</v>
          </cell>
        </row>
        <row r="2313">
          <cell r="AA2313" t="str">
            <v>4502034</v>
          </cell>
        </row>
        <row r="2314">
          <cell r="AA2314" t="str">
            <v>4502035</v>
          </cell>
        </row>
        <row r="2315">
          <cell r="AA2315" t="str">
            <v>4502037</v>
          </cell>
        </row>
        <row r="2316">
          <cell r="AA2316" t="str">
            <v>4502038</v>
          </cell>
        </row>
        <row r="2317">
          <cell r="AA2317" t="str">
            <v>4502039</v>
          </cell>
        </row>
        <row r="2318">
          <cell r="AA2318" t="str">
            <v>4503002</v>
          </cell>
        </row>
        <row r="2319">
          <cell r="AA2319" t="str">
            <v>4503003</v>
          </cell>
        </row>
        <row r="2320">
          <cell r="AA2320" t="str">
            <v>4503004</v>
          </cell>
        </row>
        <row r="2321">
          <cell r="AA2321" t="str">
            <v>4503005</v>
          </cell>
        </row>
        <row r="2322">
          <cell r="AA2322" t="str">
            <v>4503006</v>
          </cell>
        </row>
        <row r="2323">
          <cell r="AA2323" t="str">
            <v>4503007</v>
          </cell>
        </row>
        <row r="2324">
          <cell r="AA2324" t="str">
            <v>4503008</v>
          </cell>
        </row>
        <row r="2325">
          <cell r="AA2325" t="str">
            <v>4503009</v>
          </cell>
        </row>
        <row r="2326">
          <cell r="AA2326" t="str">
            <v>4503010</v>
          </cell>
        </row>
        <row r="2327">
          <cell r="AA2327" t="str">
            <v>4503011</v>
          </cell>
        </row>
        <row r="2328">
          <cell r="AA2328" t="str">
            <v>4503012</v>
          </cell>
        </row>
        <row r="2329">
          <cell r="AA2329" t="str">
            <v>4503014</v>
          </cell>
        </row>
        <row r="2330">
          <cell r="AA2330" t="str">
            <v>4503015</v>
          </cell>
        </row>
        <row r="2331">
          <cell r="AA2331" t="str">
            <v>4503016</v>
          </cell>
        </row>
        <row r="2332">
          <cell r="AA2332" t="str">
            <v>4503017</v>
          </cell>
        </row>
        <row r="2333">
          <cell r="AA2333" t="str">
            <v>4503018</v>
          </cell>
        </row>
        <row r="2334">
          <cell r="AA2334" t="str">
            <v>4503019</v>
          </cell>
        </row>
        <row r="2335">
          <cell r="AA2335" t="str">
            <v>4503021</v>
          </cell>
        </row>
        <row r="2336">
          <cell r="AA2336" t="str">
            <v>4503022</v>
          </cell>
        </row>
        <row r="2337">
          <cell r="AA2337" t="str">
            <v>4503023</v>
          </cell>
        </row>
        <row r="2338">
          <cell r="AA2338" t="str">
            <v>4503024</v>
          </cell>
        </row>
        <row r="2339">
          <cell r="AA2339" t="str">
            <v>4503026</v>
          </cell>
        </row>
        <row r="2340">
          <cell r="AA2340" t="str">
            <v>4503028</v>
          </cell>
        </row>
        <row r="2341">
          <cell r="AA2341" t="str">
            <v>4503029</v>
          </cell>
        </row>
        <row r="2342">
          <cell r="AA2342" t="str">
            <v>4503030</v>
          </cell>
        </row>
        <row r="2343">
          <cell r="AA2343" t="str">
            <v>4503031</v>
          </cell>
        </row>
        <row r="2344">
          <cell r="AA2344" t="str">
            <v>4503032</v>
          </cell>
        </row>
        <row r="2345">
          <cell r="AA2345" t="str">
            <v>4503033</v>
          </cell>
        </row>
        <row r="2346">
          <cell r="AA2346" t="str">
            <v>4503034</v>
          </cell>
        </row>
        <row r="2347">
          <cell r="AA2347" t="str">
            <v>4503035</v>
          </cell>
        </row>
        <row r="2348">
          <cell r="AA2348" t="str">
            <v>4503036</v>
          </cell>
        </row>
        <row r="2349">
          <cell r="AA2349" t="str">
            <v>4599001</v>
          </cell>
        </row>
        <row r="2350">
          <cell r="AA2350" t="str">
            <v>4599002</v>
          </cell>
        </row>
        <row r="2351">
          <cell r="AA2351" t="str">
            <v>4599003</v>
          </cell>
        </row>
        <row r="2352">
          <cell r="AA2352" t="str">
            <v>4599005</v>
          </cell>
        </row>
        <row r="2353">
          <cell r="AA2353" t="str">
            <v>4599006</v>
          </cell>
        </row>
        <row r="2354">
          <cell r="AA2354" t="str">
            <v>4599007</v>
          </cell>
        </row>
        <row r="2355">
          <cell r="AA2355" t="str">
            <v>4599008</v>
          </cell>
        </row>
        <row r="2356">
          <cell r="AA2356" t="str">
            <v>4599009</v>
          </cell>
        </row>
        <row r="2357">
          <cell r="AA2357" t="str">
            <v>4599010</v>
          </cell>
        </row>
        <row r="2358">
          <cell r="AA2358" t="str">
            <v>4599011</v>
          </cell>
        </row>
        <row r="2359">
          <cell r="AA2359" t="str">
            <v>4599012</v>
          </cell>
        </row>
        <row r="2360">
          <cell r="AA2360" t="str">
            <v>4599013</v>
          </cell>
        </row>
        <row r="2361">
          <cell r="AA2361" t="str">
            <v>4599014</v>
          </cell>
        </row>
        <row r="2362">
          <cell r="AA2362" t="str">
            <v>4599015</v>
          </cell>
        </row>
        <row r="2363">
          <cell r="AA2363" t="str">
            <v>4599016</v>
          </cell>
        </row>
        <row r="2364">
          <cell r="AA2364" t="str">
            <v>4599017</v>
          </cell>
        </row>
        <row r="2365">
          <cell r="AA2365" t="str">
            <v>4599018</v>
          </cell>
        </row>
        <row r="2366">
          <cell r="AA2366" t="str">
            <v>4599019</v>
          </cell>
        </row>
        <row r="2367">
          <cell r="AA2367" t="str">
            <v>4599020</v>
          </cell>
        </row>
        <row r="2368">
          <cell r="AA2368" t="str">
            <v>4599021</v>
          </cell>
        </row>
        <row r="2369">
          <cell r="AA2369" t="str">
            <v>4599023</v>
          </cell>
        </row>
        <row r="2370">
          <cell r="AA2370" t="str">
            <v>4599025</v>
          </cell>
        </row>
        <row r="2371">
          <cell r="AA2371" t="str">
            <v>4599026</v>
          </cell>
        </row>
        <row r="2372">
          <cell r="AA2372" t="str">
            <v>4599028</v>
          </cell>
        </row>
        <row r="2373">
          <cell r="AA2373" t="str">
            <v>4599029</v>
          </cell>
        </row>
        <row r="2374">
          <cell r="AA2374" t="str">
            <v>4599030</v>
          </cell>
        </row>
        <row r="2375">
          <cell r="AA2375" t="str">
            <v>4599031</v>
          </cell>
        </row>
        <row r="2376">
          <cell r="AA2376" t="str">
            <v>4599032</v>
          </cell>
        </row>
        <row r="2377">
          <cell r="AA2377" t="str">
            <v>4599033</v>
          </cell>
        </row>
        <row r="2378">
          <cell r="AA2378" t="str">
            <v>4599034</v>
          </cell>
        </row>
        <row r="2379">
          <cell r="AA2379" t="str">
            <v>4599035</v>
          </cell>
        </row>
        <row r="2380">
          <cell r="AA2380" t="str">
            <v>4599036</v>
          </cell>
        </row>
        <row r="2381">
          <cell r="AA2381" t="str">
            <v>4599037</v>
          </cell>
        </row>
        <row r="2382">
          <cell r="AA2382" t="str">
            <v>4599038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IR_OBJETO_FUENTE"/>
      <sheetName val="INTRODUCIR_CCPD"/>
      <sheetName val="MYLIST"/>
      <sheetName val="INTRODUCIR_OBJETO"/>
      <sheetName val="Hoja2"/>
    </sheetNames>
    <sheetDataSet>
      <sheetData sheetId="0"/>
      <sheetData sheetId="1"/>
      <sheetData sheetId="2" refreshError="1">
        <row r="2">
          <cell r="C2" t="str">
            <v xml:space="preserve"> - RECURSOS DE LIBRE ASIGNACION</v>
          </cell>
        </row>
        <row r="3">
          <cell r="C3" t="str">
            <v>1101 - Libre asignacion</v>
          </cell>
        </row>
        <row r="4">
          <cell r="C4" t="str">
            <v xml:space="preserve"> - RECURSOS PROPIOS CON DESTINACION ESPECIFICA</v>
          </cell>
        </row>
        <row r="5">
          <cell r="C5" t="str">
            <v>1201 - Saneamiento Fiscal</v>
          </cell>
        </row>
        <row r="6">
          <cell r="C6" t="str">
            <v>1202 - Sobretasa ambiental c.v.c</v>
          </cell>
        </row>
        <row r="7">
          <cell r="C7" t="str">
            <v>1203 - Otros Recursos Ley 99/93</v>
          </cell>
        </row>
        <row r="8">
          <cell r="C8" t="str">
            <v>1204 - Otros conceptos ambientales</v>
          </cell>
        </row>
        <row r="9">
          <cell r="C9" t="str">
            <v>1205 - Sobretasa Gasol. Infraestructura Vial</v>
          </cell>
        </row>
        <row r="10">
          <cell r="C10" t="str">
            <v>1206 - Sobretasa Gasol malla vial</v>
          </cell>
        </row>
        <row r="11">
          <cell r="C11" t="str">
            <v>1207 - Sobretasa Gasol transversal 103</v>
          </cell>
        </row>
        <row r="12">
          <cell r="C12" t="str">
            <v>1208 - Cuerpo de Bomberos Voluntarios</v>
          </cell>
        </row>
        <row r="13">
          <cell r="C13" t="str">
            <v>1209 - contribucion y recargos valorización</v>
          </cell>
        </row>
        <row r="14">
          <cell r="C14" t="str">
            <v>1210 - infracciones de transito ley 769-02</v>
          </cell>
        </row>
        <row r="15">
          <cell r="C15" t="str">
            <v>1211 - Contrib. Fdo. Especial de Intervenidas</v>
          </cell>
        </row>
        <row r="16">
          <cell r="C16" t="str">
            <v>1212 - Tasa prodeporte</v>
          </cell>
        </row>
        <row r="17">
          <cell r="C17" t="str">
            <v>1213 - estampilla procultura</v>
          </cell>
        </row>
        <row r="18">
          <cell r="C18" t="str">
            <v>1214 - alumbrado publico/semaforización</v>
          </cell>
        </row>
        <row r="19">
          <cell r="C19" t="str">
            <v>1215 - Otras rentas de salud</v>
          </cell>
        </row>
        <row r="20">
          <cell r="C20" t="str">
            <v>1216 - recursos teatro municipal</v>
          </cell>
        </row>
        <row r="21">
          <cell r="C21" t="str">
            <v>1217 - Concesión aprovechamiento aguas subterraneas</v>
          </cell>
        </row>
        <row r="22">
          <cell r="C22" t="str">
            <v>1218 - concesion amoblamiento urbano-intervent.</v>
          </cell>
        </row>
        <row r="23">
          <cell r="C23" t="str">
            <v>1219 - FEMS 31%</v>
          </cell>
        </row>
        <row r="24">
          <cell r="C24" t="str">
            <v>1220 - Tasa Retributiva</v>
          </cell>
        </row>
        <row r="25">
          <cell r="C25" t="str">
            <v>1223 - Rifas y Clubes</v>
          </cell>
        </row>
        <row r="26">
          <cell r="C26" t="str">
            <v>1224 - FEMS 69%</v>
          </cell>
        </row>
        <row r="27">
          <cell r="C27" t="str">
            <v>1225 - FEMS 30%</v>
          </cell>
        </row>
        <row r="28">
          <cell r="C28" t="str">
            <v>1226 - FEMS 1%</v>
          </cell>
        </row>
        <row r="29">
          <cell r="C29" t="str">
            <v>1227 - cuota parte pensional</v>
          </cell>
        </row>
        <row r="30">
          <cell r="C30" t="str">
            <v>1228 - fondo servicios docentes</v>
          </cell>
        </row>
        <row r="31">
          <cell r="C31" t="str">
            <v>1229 - Est. Prodesa-fondo pensiones</v>
          </cell>
        </row>
        <row r="32">
          <cell r="C32" t="str">
            <v>1230 - Venta Activos-FONPET</v>
          </cell>
        </row>
        <row r="33">
          <cell r="C33" t="str">
            <v>1231 - Venta servicios Salud-Zoonosis</v>
          </cell>
        </row>
        <row r="34">
          <cell r="C34" t="str">
            <v>1232 - Estratificacion socio economica-Ley 505</v>
          </cell>
        </row>
        <row r="35">
          <cell r="C35" t="str">
            <v>1233 - tasa utilizacion aguas subterraneas-ley 99-93</v>
          </cell>
        </row>
        <row r="36">
          <cell r="C36" t="str">
            <v>1234 - Sobretasa Bomberil</v>
          </cell>
        </row>
        <row r="37">
          <cell r="C37" t="str">
            <v>1235 - Ctto  No. 088-06-Cultura</v>
          </cell>
        </row>
        <row r="38">
          <cell r="C38" t="str">
            <v>1236 - excedentes Entidad Adaptada salud</v>
          </cell>
        </row>
        <row r="39">
          <cell r="C39" t="str">
            <v>1237 - Devolución aportes pensión-ISS</v>
          </cell>
        </row>
        <row r="40">
          <cell r="C40" t="str">
            <v>1238 - Derechos de Mantenimiento y Supervision</v>
          </cell>
        </row>
        <row r="41">
          <cell r="C41" t="str">
            <v xml:space="preserve">1239 - Contribución especial </v>
          </cell>
        </row>
        <row r="42">
          <cell r="C42" t="str">
            <v>1240 - Excedentes financieros de las ESES</v>
          </cell>
        </row>
        <row r="43">
          <cell r="C43" t="str">
            <v>1241 - Recursos propios-fondo de contingencias</v>
          </cell>
        </row>
        <row r="44">
          <cell r="C44" t="str">
            <v>1242 - Recursos de Cofinanciacion-saldos</v>
          </cell>
        </row>
        <row r="45">
          <cell r="C45" t="str">
            <v>1243 - Impuesto de telefonos</v>
          </cell>
        </row>
        <row r="46">
          <cell r="C46" t="str">
            <v>1244 - Acuerdo 218-07-seguridad Vial</v>
          </cell>
        </row>
        <row r="47">
          <cell r="C47" t="str">
            <v>1245 - Recursos Propios - Vivienda (Recuperación Cartera)</v>
          </cell>
        </row>
        <row r="48">
          <cell r="C48" t="str">
            <v>1246 - Reintegro - Liquidacion F.F.E.</v>
          </cell>
        </row>
        <row r="49">
          <cell r="C49" t="str">
            <v>1247 - Excedentes EMCALI</v>
          </cell>
        </row>
        <row r="50">
          <cell r="C50" t="str">
            <v>1248 - Venta de Activos Valorizacion</v>
          </cell>
        </row>
        <row r="51">
          <cell r="C51" t="str">
            <v>1249 - Festival del video Ambiental CVC</v>
          </cell>
        </row>
        <row r="52">
          <cell r="C52" t="str">
            <v xml:space="preserve"> - RECURSOS DEL SISTEMA GENERAL DE PARTICIPACIONES</v>
          </cell>
        </row>
        <row r="53">
          <cell r="C53" t="str">
            <v>2101 - S.G.P. Sector Educación-Prestación Servicios</v>
          </cell>
        </row>
        <row r="54">
          <cell r="C54" t="str">
            <v>2102 - S.G.P. Sector Educación-Cobertura</v>
          </cell>
        </row>
        <row r="55">
          <cell r="C55" t="str">
            <v>2103 - S.G.P. Sector Educación-Sin situación de Fondos</v>
          </cell>
        </row>
        <row r="56">
          <cell r="C56" t="str">
            <v>2104 - S.G.P. Sector Educación-Calidad</v>
          </cell>
        </row>
        <row r="57">
          <cell r="C57" t="str">
            <v>2111 - S.G.P.12/12 Sector Educación-Prestación Servicios</v>
          </cell>
        </row>
        <row r="58">
          <cell r="C58" t="str">
            <v>2112 - S.G.P.12/12 Sector Educación-Cobertura</v>
          </cell>
        </row>
        <row r="59">
          <cell r="C59" t="str">
            <v>2113 - S.G.P.12/12 Sector Educación-Sin situación de Fondos</v>
          </cell>
        </row>
        <row r="60">
          <cell r="C60" t="str">
            <v>2114 - S.G.P. 12/12 Sector Educación-Calidad</v>
          </cell>
        </row>
        <row r="61">
          <cell r="C61" t="str">
            <v>2201 - S.G.P- salud- subsidio demanda continuidad</v>
          </cell>
        </row>
        <row r="62">
          <cell r="C62" t="str">
            <v>2202 - S.G.P- salud- subsidio demanda ampliacion cobertura</v>
          </cell>
        </row>
        <row r="63">
          <cell r="C63" t="str">
            <v>2203 - S.G.P. Sector Salud-Prestacion a poblacion no afiliada</v>
          </cell>
        </row>
        <row r="64">
          <cell r="C64" t="str">
            <v>2204 - S.G.P. Sector Salud-Salud Pública-PAB</v>
          </cell>
        </row>
        <row r="65">
          <cell r="C65" t="str">
            <v>2205 - S.G.P. Sector Salud-Sin situacion de Fondos</v>
          </cell>
        </row>
        <row r="66">
          <cell r="C66" t="str">
            <v>2211 - S.G.P- 12/12 salud- subsidio demanda continuidad</v>
          </cell>
        </row>
        <row r="67">
          <cell r="C67" t="str">
            <v>2212 - S.G.P- 12/12 salud- sub demanda ampliac.cobertura</v>
          </cell>
        </row>
        <row r="68">
          <cell r="C68" t="str">
            <v>2213 - S.G.P. 12/12 Sector Salud-Prestacion a poblacion no afiliada</v>
          </cell>
        </row>
        <row r="69">
          <cell r="C69" t="str">
            <v>2214 - S.G.P.12/12  Sector Salud-Salud Pública-PAB</v>
          </cell>
        </row>
        <row r="70">
          <cell r="C70" t="str">
            <v>2215 - S.G.P.12/12  Sector Salud-Sin situacion de Fondos</v>
          </cell>
        </row>
        <row r="71">
          <cell r="C71" t="str">
            <v>2301 - S.G.P. Proposito General-Agua Potable y Saneam. Bas.</v>
          </cell>
        </row>
        <row r="72">
          <cell r="C72" t="str">
            <v>2302 - S.G.P. Proposito General-Otros Sectores</v>
          </cell>
        </row>
        <row r="73">
          <cell r="C73" t="str">
            <v>2303 - S.G.P. Proposito General-Deporte</v>
          </cell>
        </row>
        <row r="74">
          <cell r="C74" t="str">
            <v>2304 - S.G.P. Proposito General-Cultura</v>
          </cell>
        </row>
        <row r="75">
          <cell r="C75" t="str">
            <v>2305 - S.G.P. Proposito General-Sin situac. Fondos</v>
          </cell>
        </row>
        <row r="76">
          <cell r="C76" t="str">
            <v>2306 - S.P.G. Proposito General - Educ y Atencion Integral de la Primera Infancia</v>
          </cell>
        </row>
        <row r="77">
          <cell r="C77" t="str">
            <v>2311 - S.G.P. 12/12 Proposito General-Agua Potable y Saneam. Bas.</v>
          </cell>
        </row>
        <row r="78">
          <cell r="C78" t="str">
            <v>2312 - S.G.P.12/12  Proposito General-Otros Sectores</v>
          </cell>
        </row>
        <row r="79">
          <cell r="C79" t="str">
            <v>2313 - S.G.P.12/12  Proposito General-Deporte</v>
          </cell>
        </row>
        <row r="80">
          <cell r="C80" t="str">
            <v>2314 - S.G.P. 12/12 Proposito General-Cultura</v>
          </cell>
        </row>
        <row r="81">
          <cell r="C81" t="str">
            <v>2315 - S.G.P. 12/12 Proposito General-Sin situac. Fondos</v>
          </cell>
        </row>
        <row r="82">
          <cell r="C82" t="str">
            <v>2401 - S.G.P. Alimentacion escolar</v>
          </cell>
        </row>
        <row r="83">
          <cell r="C83" t="str">
            <v>2411 - S.G.P. 12/12 Alimentacion escolar</v>
          </cell>
        </row>
        <row r="84">
          <cell r="C84" t="str">
            <v>2501 - S.G.P. Sector Agua potable y Saneamiento basico</v>
          </cell>
        </row>
        <row r="85">
          <cell r="C85" t="str">
            <v>2511 - S.G.P. 12/12 Sector Agua potable y Saneamiento basico</v>
          </cell>
        </row>
        <row r="86">
          <cell r="C86" t="str">
            <v xml:space="preserve"> - RECURSOS CON DESTINACION ESPECIFICA</v>
          </cell>
        </row>
        <row r="87">
          <cell r="C87" t="str">
            <v>3101 - particip. Nación Res. 0818-05</v>
          </cell>
        </row>
        <row r="88">
          <cell r="C88" t="str">
            <v>3102 - particip. Nación Res. 0917-04</v>
          </cell>
        </row>
        <row r="89">
          <cell r="C89" t="str">
            <v>3103 - particip. Nación Res. 1038-04</v>
          </cell>
        </row>
        <row r="90">
          <cell r="C90" t="str">
            <v>3104 - particip. Nación Res. 1451-04</v>
          </cell>
        </row>
        <row r="91">
          <cell r="C91" t="str">
            <v>3105 - particip. Nación Res. 2738-04/Acuerdo 267-04</v>
          </cell>
        </row>
        <row r="92">
          <cell r="C92" t="str">
            <v>3106 - particip. Nación Res. 3629-04 / Acuerdo 272</v>
          </cell>
        </row>
        <row r="93">
          <cell r="C93" t="str">
            <v>3107 - particip. Nación Res. 4064-04 /Acuerdo275-04</v>
          </cell>
        </row>
        <row r="94">
          <cell r="C94" t="str">
            <v>3108 - particip. Nación Res. 4694-04 /Acuerdo278-05</v>
          </cell>
        </row>
        <row r="95">
          <cell r="C95" t="str">
            <v>3109 - particip. Nación Res. 0746</v>
          </cell>
        </row>
        <row r="96">
          <cell r="C96" t="str">
            <v>3110 - particip. Nación Res. 3477-05</v>
          </cell>
        </row>
        <row r="97">
          <cell r="C97" t="str">
            <v>3111 - etesa</v>
          </cell>
        </row>
        <row r="98">
          <cell r="C98" t="str">
            <v>3112 - Impuesto Nacional al Carbon</v>
          </cell>
        </row>
        <row r="99">
          <cell r="C99" t="str">
            <v xml:space="preserve">3113 - situado fiscal </v>
          </cell>
        </row>
        <row r="100">
          <cell r="C100" t="str">
            <v>3114 - particip. Nación RES. S/N (2001-2003)</v>
          </cell>
        </row>
        <row r="101">
          <cell r="C101" t="str">
            <v>3115 - EPSA-Ley 99-93</v>
          </cell>
        </row>
        <row r="102">
          <cell r="C102" t="str">
            <v>3116 - part. Nacion Res. 3818-03 R.S.Ampliacion</v>
          </cell>
        </row>
        <row r="103">
          <cell r="C103" t="str">
            <v>3117 - part. Nacion Ac 190-01 R.S. Ampliación</v>
          </cell>
        </row>
        <row r="104">
          <cell r="C104" t="str">
            <v>3118 - part. Nacion Ac 202-01 R.S. Ampliación</v>
          </cell>
        </row>
        <row r="105">
          <cell r="C105" t="str">
            <v>3119 - part. Nacion Ac 213-01 R.S. Ampliación</v>
          </cell>
        </row>
        <row r="106">
          <cell r="C106" t="str">
            <v>3120 - part. Nacion Ac 214-01 R.S. Ampliación</v>
          </cell>
        </row>
        <row r="107">
          <cell r="C107" t="str">
            <v>3121 - part. Nacion Ac 222-01 R.S. Ampliación</v>
          </cell>
        </row>
        <row r="108">
          <cell r="C108" t="str">
            <v>3122 - part. Nacion Ac 235-02 R.S. Ampliación</v>
          </cell>
        </row>
        <row r="109">
          <cell r="C109" t="str">
            <v>3123 - part. Nacion Res. 1731-01 R.S.Ampliacion</v>
          </cell>
        </row>
        <row r="110">
          <cell r="C110" t="str">
            <v>3124 - particip. Nación Res. 4615-06</v>
          </cell>
        </row>
        <row r="111">
          <cell r="C111" t="str">
            <v>3125 - particip. Nación Res. 2400-06</v>
          </cell>
        </row>
        <row r="112">
          <cell r="C112" t="str">
            <v>3126 - particip. Nación Res. 3777-06</v>
          </cell>
        </row>
        <row r="113">
          <cell r="C113" t="str">
            <v>3127 - Particip. Nación Res.3395-05</v>
          </cell>
        </row>
        <row r="114">
          <cell r="C114" t="str">
            <v>3128 - Res. 001-99  F.N.C.</v>
          </cell>
        </row>
        <row r="115">
          <cell r="C115" t="str">
            <v>3129 - Particip. Nación Res. 768-01</v>
          </cell>
        </row>
        <row r="116">
          <cell r="C116" t="str">
            <v>3130 - Particip. Nación Res. 0966-06</v>
          </cell>
        </row>
        <row r="117">
          <cell r="C117" t="str">
            <v>3131 - Particip. Nación Res. 0908-06</v>
          </cell>
        </row>
        <row r="118">
          <cell r="C118" t="str">
            <v>3132 - Particip. Nación Res. 0909-06</v>
          </cell>
        </row>
        <row r="119">
          <cell r="C119" t="str">
            <v>3133 - Particip. Nación Res.2077-06</v>
          </cell>
        </row>
        <row r="120">
          <cell r="C120" t="str">
            <v>3134 - Particip. Nación Res.3596-06</v>
          </cell>
        </row>
        <row r="121">
          <cell r="C121" t="str">
            <v>3135 - Particip. Nación Res.4591-06</v>
          </cell>
        </row>
        <row r="122">
          <cell r="C122" t="str">
            <v>3136 - Particip. Nación Res.3597-06</v>
          </cell>
        </row>
        <row r="123">
          <cell r="C123" t="str">
            <v>3137 - Particip. Nación Res.3579-06</v>
          </cell>
        </row>
        <row r="124">
          <cell r="C124" t="str">
            <v>3138 - Particip. Nación Fosyga -07</v>
          </cell>
        </row>
        <row r="125">
          <cell r="C125" t="str">
            <v>3139 - Particip. Nación Fosyga -08</v>
          </cell>
        </row>
        <row r="126">
          <cell r="C126" t="str">
            <v>3140 - Particip. Nación Res. 001-99</v>
          </cell>
        </row>
      </sheetData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VIGENCIA 2024"/>
      <sheetName val="Actividades Calidad Armonizació"/>
    </sheetNames>
    <sheetDataSet>
      <sheetData sheetId="0">
        <row r="2">
          <cell r="Q2" t="str">
            <v xml:space="preserve">NO* A TOTAL INVERSIÓN </v>
          </cell>
        </row>
        <row r="3">
          <cell r="Q3" t="str">
            <v>NO* A.1 EDUCACIÓN</v>
          </cell>
        </row>
        <row r="4">
          <cell r="Q4" t="str">
            <v>NO* A.1.1 COBERTURA</v>
          </cell>
        </row>
        <row r="5">
          <cell r="Q5" t="str">
            <v xml:space="preserve">NO* A.1.1.1 PAGO DE PERSONAL </v>
          </cell>
        </row>
        <row r="6">
          <cell r="Q6" t="str">
            <v>NO* A.1.1.1.1 PERSONAL DOCENTE</v>
          </cell>
        </row>
        <row r="7">
          <cell r="Q7" t="str">
            <v>A.1.1.1.1.1 PERSONAL DOCENTE - con situación de fondos (CSF)</v>
          </cell>
        </row>
        <row r="8">
          <cell r="Q8" t="str">
            <v>A.1.1.1.1.2 PERSONAL DOCENTE - sin situación de fondos (SSF)</v>
          </cell>
        </row>
        <row r="9">
          <cell r="Q9" t="str">
            <v>NO* A.1.1.1.2 PERSONAL DIRECTIVO - DOCENTE</v>
          </cell>
        </row>
        <row r="10">
          <cell r="Q10" t="str">
            <v>A.1.1.1.2.1 PERSONAL DIRECTIVO DOCENTE - con situación de fondos (CSF)</v>
          </cell>
        </row>
        <row r="11">
          <cell r="Q11" t="str">
            <v>A.1.1.1.2.2 PERSONAL DIRECTIVO DOCENTE - sin situación de fondos (SSF)</v>
          </cell>
        </row>
        <row r="12">
          <cell r="Q12" t="str">
            <v>A.1.1.1.3 PERSONAL ADMINISTRATIVO DE INSTITUCIONES EDUCATIVAS</v>
          </cell>
        </row>
        <row r="13">
          <cell r="Q13" t="str">
            <v xml:space="preserve">NO* A.1.1.2 APORTES PATRONALES </v>
          </cell>
        </row>
        <row r="14">
          <cell r="Q14" t="str">
            <v>NO* A.1.1.2.1 PERSONAL DOCENTE (sin situación de fondos)</v>
          </cell>
        </row>
        <row r="15">
          <cell r="Q15" t="str">
            <v xml:space="preserve">NO* A.1.1.2.1.1 APORTES DE PREVISIÓN SOCIAL </v>
          </cell>
        </row>
        <row r="16">
          <cell r="Q16" t="str">
            <v xml:space="preserve">A.1.1.2.1.1.10 APORTES DE PREVISIÓN SOCIAL </v>
          </cell>
        </row>
        <row r="17">
          <cell r="Q17" t="str">
            <v>A.1.1.2.1.2 APORTES PARA CESANTÍAS</v>
          </cell>
        </row>
        <row r="18">
          <cell r="Q18" t="str">
            <v>NO* A.1.1.2.2 PERSONAL DOCENTE (con situación de fondos)</v>
          </cell>
        </row>
        <row r="19">
          <cell r="Q19" t="str">
            <v xml:space="preserve">NO* A.1.1.2.2.1 APORTES DE PREVISIÓN SOCIAL </v>
          </cell>
        </row>
        <row r="20">
          <cell r="Q20" t="str">
            <v>A.1.1.2.2.1.1 APORTES PARA SALUD</v>
          </cell>
        </row>
        <row r="21">
          <cell r="Q21" t="str">
            <v>A.1.1.2.2.1.2 APORTES PARA PENSIÓN</v>
          </cell>
        </row>
        <row r="22">
          <cell r="Q22" t="str">
            <v>A.1.1.2.2.1.3 APORTES ARP</v>
          </cell>
        </row>
        <row r="23">
          <cell r="Q23" t="str">
            <v>A.1.1.2.2.1.4 APORTES PARA CESANTÍAS</v>
          </cell>
        </row>
        <row r="24">
          <cell r="Q24" t="str">
            <v xml:space="preserve">NO* A.1.1.2.2.2 APORTES PARAFISCALES </v>
          </cell>
        </row>
        <row r="25">
          <cell r="Q25" t="str">
            <v>A.1.1.2.2.2.1 SENA</v>
          </cell>
        </row>
        <row r="26">
          <cell r="Q26" t="str">
            <v>A.1.1.2.2.2.2 ICBF</v>
          </cell>
        </row>
        <row r="27">
          <cell r="Q27" t="str">
            <v>A.1.1.2.2.2.3 ESAP</v>
          </cell>
        </row>
        <row r="28">
          <cell r="Q28" t="str">
            <v>A.1.1.2.2.2.4 CAJAS DE COMPENSACIÓN FAMILIAR</v>
          </cell>
        </row>
        <row r="29">
          <cell r="Q29" t="str">
            <v>A.1.1.2.2.2.5 INSTITUTOS TÉCNICOS</v>
          </cell>
        </row>
        <row r="30">
          <cell r="Q30" t="str">
            <v>NO* A.1.1.2.3 PERSONAL DIRECTIVO - DOCENTE (sin situación de fondos)</v>
          </cell>
        </row>
        <row r="31">
          <cell r="Q31" t="str">
            <v xml:space="preserve">NO* A.1.1.2.3.1 APORTES DE PREVISIÓN SOCIAL </v>
          </cell>
        </row>
        <row r="32">
          <cell r="Q32" t="str">
            <v xml:space="preserve">A.1.1.2.3.1.10 APORTES DE PREVISIÓN SOCIAL </v>
          </cell>
        </row>
        <row r="33">
          <cell r="Q33" t="str">
            <v>A.1.1.2.3.2 APORTES PARA CESANTÍAS</v>
          </cell>
        </row>
        <row r="34">
          <cell r="Q34" t="str">
            <v>NO* A.1.1.2.4 PERSONAL DIRECTIVO - DOCENTE (con situación de fondos)</v>
          </cell>
        </row>
        <row r="35">
          <cell r="Q35" t="str">
            <v xml:space="preserve">NO* A.1.1.2.4.1 APORTES DE PREVISIÓN SOCIAL </v>
          </cell>
        </row>
        <row r="36">
          <cell r="Q36" t="str">
            <v>A.1.1.2.4.1.1 APORTES PARA SALUD</v>
          </cell>
        </row>
        <row r="37">
          <cell r="Q37" t="str">
            <v>A.1.1.2.4.1.2 APORTES PARA PENSIÓN</v>
          </cell>
        </row>
        <row r="38">
          <cell r="Q38" t="str">
            <v>A.1.1.2.4.1.3 APORTES ARP</v>
          </cell>
        </row>
        <row r="39">
          <cell r="Q39" t="str">
            <v>A.1.1.2.4.1.4 APORTES PARA CESANTÍAS</v>
          </cell>
        </row>
        <row r="40">
          <cell r="Q40" t="str">
            <v xml:space="preserve">NO* A.1.1.2.4.2 APORTES PARAFISCALES </v>
          </cell>
        </row>
        <row r="41">
          <cell r="Q41" t="str">
            <v>A.1.1.2.4.2.1 SENA</v>
          </cell>
        </row>
        <row r="42">
          <cell r="Q42" t="str">
            <v>A.1.1.2.4.2.2 ICBF</v>
          </cell>
        </row>
        <row r="43">
          <cell r="Q43" t="str">
            <v>A.1.1.2.4.2.3 ESAP</v>
          </cell>
        </row>
        <row r="44">
          <cell r="Q44" t="str">
            <v>A.1.1.2.4.2.4 CAJAS DE COMPENSACIÓN FAMILIAR</v>
          </cell>
        </row>
        <row r="45">
          <cell r="Q45" t="str">
            <v>A.1.1.2.4.2.5 INSTITUTOS TÉCNICOS</v>
          </cell>
        </row>
        <row r="46">
          <cell r="Q46" t="str">
            <v>NO* A.1.1.2.5 PERSONAL ADMINISTRATIVO DE INSTITUCIONES EDUCATIVAS</v>
          </cell>
        </row>
        <row r="47">
          <cell r="Q47" t="str">
            <v xml:space="preserve">NO* A.1.1.2.5.1 APORTES DE PREVISIÓN SOCIAL </v>
          </cell>
        </row>
        <row r="48">
          <cell r="Q48" t="str">
            <v>A.1.1.2.5.1.1 APORTES PARA SALUD</v>
          </cell>
        </row>
        <row r="49">
          <cell r="Q49" t="str">
            <v>A.1.1.2.5.1.2 APORTES PARA PENSIÓN</v>
          </cell>
        </row>
        <row r="50">
          <cell r="Q50" t="str">
            <v>A.1.1.2.5.1.3 APORTES ARP</v>
          </cell>
        </row>
        <row r="51">
          <cell r="Q51" t="str">
            <v>A.1.1.2.5.1.4 APORTES PARA CESANTÍAS</v>
          </cell>
        </row>
        <row r="52">
          <cell r="Q52" t="str">
            <v xml:space="preserve">NO* A.1.1.2.5.2 APORTES PARAFISCALES </v>
          </cell>
        </row>
        <row r="53">
          <cell r="Q53" t="str">
            <v>A.1.1.2.5.2.1 SENA</v>
          </cell>
        </row>
        <row r="54">
          <cell r="Q54" t="str">
            <v>A.1.1.2.5.2.2 ICBF</v>
          </cell>
        </row>
        <row r="55">
          <cell r="Q55" t="str">
            <v>A.1.1.2.5.2.3 ESAP</v>
          </cell>
        </row>
        <row r="56">
          <cell r="Q56" t="str">
            <v>A.1.1.2.5.2.4 CAJAS DE COMPENSACIÓN FAMILIAR</v>
          </cell>
        </row>
        <row r="57">
          <cell r="Q57" t="str">
            <v>A.1.1.2.5.2.5 INSTITUTOS TÉCNICOS</v>
          </cell>
        </row>
        <row r="58">
          <cell r="Q58" t="str">
            <v>A.1.1.6 CONTRATACIÓN DE ASEO A LOS ESTABLECIMIENTOS EDUCATIVOS ESTATALES</v>
          </cell>
        </row>
        <row r="59">
          <cell r="Q59" t="str">
            <v>A.1.1.7 CONTRATACIÓN DE VIGILANCIA A LOS ESTABLECIMIENTOS EDUCATIVOS ESTATALES</v>
          </cell>
        </row>
        <row r="60">
          <cell r="Q60" t="str">
            <v>A.1.1.8 CANCELACIONES DE PRESTACIONES SOCIALES DEL MAGISTERIO (CPSM)</v>
          </cell>
        </row>
        <row r="61">
          <cell r="Q61" t="str">
            <v>NO* A.1.1.9 DOTACIÓN LEY 70 DE 1988 y DECRETO REGLAMENTARIO 1978 DE 1979</v>
          </cell>
        </row>
        <row r="62">
          <cell r="Q62" t="str">
            <v>A.1.1.9.1 DOTACIÓN LEY 70 DE 1988 - PERSONAL DOCENTE</v>
          </cell>
        </row>
        <row r="63">
          <cell r="Q63" t="str">
            <v>A.1.1.9.2 DOTACIÓN LEY 70 DE 1988 - PERSONAL DIRECTIVO DOCENTE</v>
          </cell>
        </row>
        <row r="64">
          <cell r="Q64" t="str">
            <v>A.1.1.9.3 DOTACIÓN LEY 70 DE 1988 - PERSONAL ADMINISTRATIVO DE ESTABLECIMIENTOS EDUCATIVOS</v>
          </cell>
        </row>
        <row r="65">
          <cell r="Q65" t="str">
            <v>NO* A.1.1.10 CONTRATACION DEL SERVICIO EDUCATIVO POR PARTE DE LAS ENTIDADES TERRITORIALES  CERTIFICADAS</v>
          </cell>
        </row>
        <row r="66">
          <cell r="Q66" t="str">
            <v xml:space="preserve">A.1.1.10.1 CONTRATOS PARA LA PRESTACIÓN DEL SERVICIO EDUCATIVO </v>
          </cell>
        </row>
        <row r="67">
          <cell r="Q67" t="str">
            <v>A.1.1.10.2 CONTRATOS PARA LA ADMINISTRACION DEL SERVICIO EDUCATIVO</v>
          </cell>
        </row>
        <row r="68">
          <cell r="Q68" t="str">
            <v>A.1.1.10.3 CONTRATOS PARA LA PROMOCION E IMPLEMENTACION DE ESTRATEGIAS DE DESARROLLO PEDAGOGICO A CELEBRARSE CON IGLESIAS O CONFESIONES RELIGIOSAS</v>
          </cell>
        </row>
        <row r="69">
          <cell r="Q69" t="str">
            <v>A.1.1.10.4 CONTRATACION CON ESTABLECIMIENTOS EDUCATIVOS MEDIANTE SUBSIDIO A LA DEMANDA</v>
          </cell>
        </row>
        <row r="70">
          <cell r="Q70" t="str">
            <v>A.1.1.10.5 CONTRATACIÓN PARA EDUCACIÓN PARA JÓVENES Y ADULTOS</v>
          </cell>
        </row>
        <row r="71">
          <cell r="Q71" t="str">
            <v>A.1.1.10.6 CONTRATACION DE LA ADMINISTRACION DE LA ATENCION EDUCATIVA CON INDIGENAS</v>
          </cell>
        </row>
        <row r="72">
          <cell r="Q72" t="str">
            <v>A.1.1.11 VIÁTICOS Y GASTOS DE VIAJE</v>
          </cell>
        </row>
        <row r="73">
          <cell r="Q73" t="str">
            <v>A.1.1.12 SENTENCIAS Y CONCILIACIONES</v>
          </cell>
        </row>
        <row r="74">
          <cell r="Q74" t="str">
            <v>NO* A.1.1.13 PAGO DEUDAS ORIGINADAS EN LA PRESTACIÓN DEL SERVICIO</v>
          </cell>
        </row>
        <row r="75">
          <cell r="Q75" t="str">
            <v>A.1.1.13.1 PAGO DEUDAS  LABORALES PERSONAL DOCENTE Y DIRECTIVO DOCENTE</v>
          </cell>
        </row>
        <row r="76">
          <cell r="Q76" t="str">
            <v>A.1.1.13.2 PAGO DEUDAS  LABORALES PERSONAL ADMINISTRATIVO INTITUCIONES EDUCATIVAS</v>
          </cell>
        </row>
        <row r="77">
          <cell r="Q77" t="str">
            <v xml:space="preserve">A.1.1.13.3 PAGO DEUDAS  LABORALES PERSONAL ADMINISTRATIVO SECRETARIA EDUCACION </v>
          </cell>
        </row>
        <row r="78">
          <cell r="Q78" t="str">
            <v>A.1.1.14 COSTOS DERIVADOS DEL MEJORAMIENTO DE LA CALIDAD EDUCATIVA</v>
          </cell>
        </row>
        <row r="79">
          <cell r="Q79" t="str">
            <v>NO* A.1.2 CALIDAD - MATRÍCULA</v>
          </cell>
        </row>
        <row r="80">
          <cell r="Q80" t="str">
            <v>Coljuegos S.S.F. 75%</v>
          </cell>
        </row>
        <row r="81">
          <cell r="Q81" t="str">
            <v>A.1.2.1.1 ESTUDIOS Y DISEÑOS</v>
          </cell>
        </row>
        <row r="82">
          <cell r="Q82" t="str">
            <v>A.1.2.1.2 CONSULTORIAS Y ASESORIAS</v>
          </cell>
        </row>
        <row r="83">
          <cell r="Q83" t="str">
            <v>A.1.2.1.3 INTERVENTORIAS</v>
          </cell>
        </row>
        <row r="84">
          <cell r="Q84" t="str">
            <v>A.1.2.2 CONSTRUCCIÓN AMPLIACIÓN Y ADECUACIÓN DE INFRAESTRUCTURA EDUCATIVA</v>
          </cell>
        </row>
        <row r="85">
          <cell r="Q85" t="str">
            <v>A.1.2.3 MANTENIMIENTO DE INFRAESTRUCTURA EDUCATIVA</v>
          </cell>
        </row>
        <row r="86">
          <cell r="Q86" t="str">
            <v>A.1.2.4 DOTACIÓN INSTITUCIONAL DE INFRAESTRUCTURA EDUCATIVA</v>
          </cell>
        </row>
        <row r="87">
          <cell r="Q87" t="str">
            <v>A.1.2.5 DOTACIÓN INSTITUCIONAL DE MATERIAL Y MEDIOS PEDAGÓGICOS PARA EL APRENDIZAJE</v>
          </cell>
        </row>
        <row r="88">
          <cell r="Q88" t="str">
            <v>NO* A.1.2.6 PAGO DE SERVICIOS PÚBLICOS DE LAS INSTITUCIONES EDUCATIVAS</v>
          </cell>
        </row>
        <row r="89">
          <cell r="Q89" t="str">
            <v>A.1.2.6.1 ACUEDUCTO, ALCANTARILLADO Y ASEO</v>
          </cell>
        </row>
        <row r="90">
          <cell r="Q90" t="str">
            <v>A.1.2.6.2 ENERGÍA</v>
          </cell>
        </row>
        <row r="91">
          <cell r="Q91" t="str">
            <v>A.1.2.6.3 TELÉFONO</v>
          </cell>
        </row>
        <row r="92">
          <cell r="Q92" t="str">
            <v>A.1.2.6.4 INTERNET</v>
          </cell>
        </row>
        <row r="93">
          <cell r="Q93" t="str">
            <v>A.1.2.6.5 OTROS</v>
          </cell>
        </row>
        <row r="94">
          <cell r="Q94" t="str">
            <v>A.1.2.7 TRANSPORTE ESCOLAR</v>
          </cell>
        </row>
        <row r="95">
          <cell r="Q95" t="str">
            <v>A.1.2.8 CAPACITACIÓN A DOCENTES Y DIRECTIVOS DOCENTES</v>
          </cell>
        </row>
        <row r="96">
          <cell r="Q96" t="str">
            <v>A.1.2.9 FUNCIONAMIENTO BÁSICO DE LOS ESTABLECIMIENTOS EDUCATIVOS ESTATALES</v>
          </cell>
        </row>
        <row r="97">
          <cell r="Q97" t="str">
            <v>NO* A.1.2.10 ALIMENTACIÓN ESCOLAR</v>
          </cell>
        </row>
        <row r="98">
          <cell r="Q98" t="str">
            <v>NO* A.1.2.10.1 PRESTACIÓN DIRECTA DEL SERVICIO</v>
          </cell>
        </row>
        <row r="99">
          <cell r="Q99" t="str">
            <v>A.1.2.10.1.1 COMPRA DE ALIMENTOS</v>
          </cell>
        </row>
        <row r="100">
          <cell r="Q100" t="str">
            <v xml:space="preserve">A.1.2.10.1.2 MENAJE, DOTACIÓN Y SU REPOSICIÓN PARA LA PRESTACIÓN DEL SERVICIO DE ALIMENTACIÓN ESCOLAR </v>
          </cell>
        </row>
        <row r="101">
          <cell r="Q101" t="str">
            <v xml:space="preserve">A.1.2.10.1.3 CONTRATACIÓN DE PERSONAL PARA LA PREPARACIÓN DE ALIMENTOS </v>
          </cell>
        </row>
        <row r="102">
          <cell r="Q102" t="str">
            <v xml:space="preserve">A.1.2.10.1.4 TRANSPORTE DE ALIMENTOS </v>
          </cell>
        </row>
        <row r="103">
          <cell r="Q103" t="str">
            <v>A.1.2.10.1.5 ASEO Y COMBUSTIBLE PARA LA PREPARACIÓN DE LOS ALIMENTOS</v>
          </cell>
        </row>
        <row r="104">
          <cell r="Q104" t="str">
            <v>A.1.2.10.2 CONTRATACIÓN CON TERCEROS PARA LA PROVISIÓN INTEGRAL DEL SERVICIO DE ALIMENTACIÓN ESCOLAR</v>
          </cell>
        </row>
        <row r="105">
          <cell r="Q105" t="str">
            <v>A.1.2.10.3 CONSTRUCCIÓN Y MEJORAMIENTO DE INFRAESTRUCTURA DESTINADAS A LA PROVISIÓN DEL SERVICIO DE ALIMENTACIÓN ESCOLAR</v>
          </cell>
        </row>
        <row r="106">
          <cell r="Q106" t="str">
            <v>A.1.2.10.4 INTERVENTORÍA, SUPERVISIÓN, MONITOREO Y CONTROL DE LA PRESTACIÓN DEL SERVICIO DE ALIMENTACIÓN ESCOLAR</v>
          </cell>
        </row>
        <row r="107">
          <cell r="Q107" t="str">
            <v>A.1.2.10.5 TRANSFERENCIA DEL DEPARTAMENTO AL MUNICIPIO  PARA ALIMENTACIÓN ESCOLAR LEY 1450 DE 2011</v>
          </cell>
        </row>
        <row r="108">
          <cell r="Q108" t="str">
            <v xml:space="preserve">A.1.2.10.6 TRANSFERENCIA DEL DEPARTAMENTO AL MUNICIPIO    PARA   COFINANCIACIÓN DE ALIMENTACIÓN ESCOLAR ART.145 LEY 1530 </v>
          </cell>
        </row>
        <row r="109">
          <cell r="Q109" t="str">
            <v>A.1.2.11 DISEÑO E IMPLEMENTACIÓN DE PLANES DE MEJORAMIENTO</v>
          </cell>
        </row>
        <row r="110">
          <cell r="Q110" t="str">
            <v>A.1.2.12 ARRENDAMIENTO DE INMUEBLES DESTINADOS A LA PRESTACIÓN DEL SERVICIO PÚBLICO EDUCATIVO</v>
          </cell>
        </row>
        <row r="111">
          <cell r="Q111" t="str">
            <v>NO* A.1.3 CALIDAD - GRATUIDAD</v>
          </cell>
        </row>
        <row r="112">
          <cell r="Q112" t="str">
            <v>A.1.3.8 TRANSFERENCIAS PARA CALIDAD GRATUIDAD  (SIN SITUACIÓN DE FONDOS)</v>
          </cell>
        </row>
        <row r="113">
          <cell r="Q113" t="str">
            <v>NO* A.1.4 EFICIENCIA EN LA ADMINISTRACIÓN DEL SERVICIO EDUCATIVO</v>
          </cell>
        </row>
        <row r="114">
          <cell r="Q114" t="str">
            <v>A.1.4.2 DISEÑO E IMPLEMENTACIÓN DEL SISTEMA DE INFORMACIÓN</v>
          </cell>
        </row>
        <row r="115">
          <cell r="Q115" t="str">
            <v>A.1.4.3 CONECTIVIDAD</v>
          </cell>
        </row>
        <row r="116">
          <cell r="Q116" t="str">
            <v>NO* A.1.5 NECESIDADES EDUCATIVAS ESPECIALES</v>
          </cell>
        </row>
        <row r="117">
          <cell r="Q117" t="str">
            <v>A.1.5.1 SERVICIO PERSONAL APOYO</v>
          </cell>
        </row>
        <row r="118">
          <cell r="Q118" t="str">
            <v>A.1.5.2 FORMACIÓN DE DOCENTES</v>
          </cell>
        </row>
        <row r="119">
          <cell r="Q119" t="str">
            <v>A.1.5.3 DOTACIÓN</v>
          </cell>
        </row>
        <row r="120">
          <cell r="Q120" t="str">
            <v xml:space="preserve">A.1.5.4 MEJORAMIENTO DE CONDICIONES DE ACCECIBILIDAD DE INFRAESTRUCTURA EDUCATIVA  ESTATAL </v>
          </cell>
        </row>
        <row r="121">
          <cell r="Q121" t="str">
            <v>NO* A.1.6 INTERNADOS</v>
          </cell>
        </row>
        <row r="122">
          <cell r="Q122" t="str">
            <v>A.1.6.1 ALIMENTACIÓN (Estrategia Covid)</v>
          </cell>
        </row>
        <row r="123">
          <cell r="Q123" t="str">
            <v>A.1.6.2 DOTACIÓN INSTITUCIONAL (Estrategia Covid)</v>
          </cell>
        </row>
        <row r="124">
          <cell r="Q124" t="str">
            <v>A.1.6.3 ADECUACIÓN Y MEJORAMIENTO DE INFRAESTRUCTURA (Estrategia Covid)</v>
          </cell>
        </row>
        <row r="125">
          <cell r="Q125" t="str">
            <v>NO* A.1.7 OTROS GASTOS EN EDUCACIÓN NO INCLUIDOS EN LOS CONCEPTOS ANTERIORES</v>
          </cell>
        </row>
        <row r="126">
          <cell r="Q126" t="str">
            <v xml:space="preserve">A.1.7.1 COMPETENCIAS LABORALES GENERALES Y FORMACIÓN PARA EL TRABAJO Y EL DESARROLLO HUMANO </v>
          </cell>
        </row>
        <row r="127">
          <cell r="Q127" t="str">
            <v>A.1.7.2 APLICACIÓN DE PROYECTOS EDUCATIVOS TRANSVERSALES</v>
          </cell>
        </row>
        <row r="128">
          <cell r="Q128" t="str">
            <v>A.1.7.4 PAGO DE DÉFICIT DE INVERSIÓN EN EDUCACIÓN - (DE CARÁCTER EXCEPCIONAL)</v>
          </cell>
        </row>
        <row r="129">
          <cell r="Q129" t="str">
            <v>A.1.7.5 ADQUISICIÓN DE ELEMENTOS Y ACCIONES DE BIOSEGURIDAD PARA  LAS IE OFICIALES (Estrategia Covid)</v>
          </cell>
        </row>
        <row r="130">
          <cell r="Q130" t="str">
            <v>NO* A.1.8 EDUCACIÓN SUPERIOR</v>
          </cell>
        </row>
        <row r="131">
          <cell r="Q131" t="str">
            <v>A.1.8.1 TRANSFERENCIA ARTÍCULO 86 LEY 30 DE 1992 PARA INVERSIÓN A UNIVERSIDADES PÚBLICAS</v>
          </cell>
        </row>
        <row r="132">
          <cell r="Q132" t="str">
            <v>A.1.8.2 TRANSFERENCIA PARA INVERSIÓN A INSTITUCIONES ESTATALES U OFICIALES DE EDUCACIÓN SUPERIOR QUE NO TENGAN EL CARÁCTER DE UNIVERSIDAD</v>
          </cell>
        </row>
        <row r="133">
          <cell r="Q133" t="str">
            <v>A.1.8.3 FONDOS DESTINADOS A BECAS, SUBSIDIOS Y CRÉDITOS EDUCATIVOS UNIVERSITARIOS (LEY 1012 DE 2006)</v>
          </cell>
        </row>
        <row r="134">
          <cell r="Q134" t="str">
            <v>NO* A.2 SALUD</v>
          </cell>
        </row>
        <row r="135">
          <cell r="Q135" t="str">
            <v xml:space="preserve">NO* A.2.1 RÉGIMEN SUBSIDIADO </v>
          </cell>
        </row>
        <row r="136">
          <cell r="Q136" t="str">
            <v xml:space="preserve">A.2.1.1 AFILIACIÓN RÉGIMEN SUBSIDIADO </v>
          </cell>
        </row>
        <row r="137">
          <cell r="Q137" t="str">
            <v>A.2.1.3 0.4% INTERVENTORIA DEL RÉGIMEN SUBSIDIADO</v>
          </cell>
        </row>
        <row r="138">
          <cell r="Q138" t="str">
            <v>A.2.1.4 0.4% INSPECCIÓN, VIGILANCIA Y CONTROL -SUPERINTENDENCIA DE SALUD</v>
          </cell>
        </row>
        <row r="139">
          <cell r="Q139" t="str">
            <v>NO* A.2.1.9 PAGO DE DÉFICIT DE INVERSIÓN EN RÉGIMEN SUBSIDIADO (DE CARÁCTER EXCEPCIONAL)</v>
          </cell>
        </row>
        <row r="140">
          <cell r="Q140" t="str">
            <v>A.2.1.9.1 PAGO DEUDA CONTRATOS REGIMEN SUBSIDIADO</v>
          </cell>
        </row>
        <row r="141">
          <cell r="Q141" t="str">
            <v>A.2.1.9.2 PAGO DE DÉFICIT DE INVERSIÓN EN RÉGIMEN SUBSIDIADO
 (DE CARÁCTER EXCEPCIONAL)</v>
          </cell>
        </row>
        <row r="142">
          <cell r="Q142" t="str">
            <v>A.2.1.10 TRANSFERENCIA A LOS DEPARTAMENTOS POR SALDOS DE LIQUIDACIÓN EN LA AFILIACIÓN AL RÉGIMEN SUBSIDIADO</v>
          </cell>
        </row>
        <row r="143">
          <cell r="Q143" t="str">
            <v>A.2.1.11 TRANSFERENCIA REGIMEN SUBSIDIADO DEL DEPARTAMENTO A LOS MUNICIPIOS</v>
          </cell>
        </row>
        <row r="144">
          <cell r="Q144" t="str">
            <v>A.2.1.12 PRUEBA PILOTO EN MUNICIPIOS Y DISTRITOS  CATEGORIA 1 Y 2  PARA AJUSTE UPC REGIMEN SUBSIDIADO</v>
          </cell>
        </row>
        <row r="145">
          <cell r="Q145" t="str">
            <v xml:space="preserve">NO* A.2.2 SALUD PÚBLICA   </v>
          </cell>
        </row>
        <row r="146">
          <cell r="Q146" t="str">
            <v>A.2.2.13 PAGO DE DÉFICIT DEL INVERSIÓN EN SALUD PÚBLICA</v>
          </cell>
        </row>
        <row r="147">
          <cell r="Q147" t="str">
            <v>NO* A.2.2.15 SALUD AMBIENTAL</v>
          </cell>
        </row>
        <row r="148">
          <cell r="Q148" t="str">
            <v>A.2.2.15.1 PROMOCIÓN DE LA SALUD (HABITAT SALUDABLE)</v>
          </cell>
        </row>
        <row r="149">
          <cell r="Q149" t="str">
            <v>A.2.2.15.2 GESTIÓN DEL RIESGO (SITUACIONES DE SALUD RELACIONADAS CON CONDICIONES AMBIENTALES)</v>
          </cell>
        </row>
        <row r="150">
          <cell r="Q150" t="str">
            <v>A.2.2.15.3 Salud Ambiental COVID-19</v>
          </cell>
        </row>
        <row r="151">
          <cell r="Q151" t="str">
            <v>NO* A.2.2.16 VIDA SALUDABLE Y CONDICIONES NO TRANSMISIBLES</v>
          </cell>
        </row>
        <row r="152">
          <cell r="Q152" t="str">
            <v>A.2.2.16.1 PROMOCIÓN DE LA SALUD (MODOS, CONDICIONES Y ESTILOS DE VIDA SALUDABLES)</v>
          </cell>
        </row>
        <row r="153">
          <cell r="Q153" t="str">
            <v>A.2.2.16.2 GESTIÓN DEL RIESGO (CONDICIONES CRÓNICAS PREVALENTES)</v>
          </cell>
        </row>
        <row r="154">
          <cell r="Q154" t="str">
            <v>A.2.2.16.3 VIDA SALUDABLE Y CONDICIONES NO TRANSMISIBLES COVID-19 (Estrategia Covid)</v>
          </cell>
        </row>
        <row r="155">
          <cell r="Q155" t="str">
            <v>NO* A.2.2.17 CONVIVENCIA SOCIAL  Y SALUD MENTAL</v>
          </cell>
        </row>
        <row r="156">
          <cell r="Q156" t="str">
            <v>A.2.2.17.1 PROMOCIÓN DE LA SALUD (PROMOCIÓN DE LA SALUD MENTAL Y LA CONVIVENCIA).</v>
          </cell>
        </row>
        <row r="157">
          <cell r="Q157" t="str">
            <v>A.2.2.17.2 GESTIÓN DEL RIESGO (PREVENCIÓN Y ATENCIÓN INTEGRAL A PROBLEMAS Y TRASTORNOS MENTALES Y SPA).</v>
          </cell>
        </row>
        <row r="158">
          <cell r="Q158" t="str">
            <v>A.2.2.17.3 CONVIVENCIA SOCIAL  Y SALUD MENTAL COVID-19 (Estrategia Covid)</v>
          </cell>
        </row>
        <row r="159">
          <cell r="Q159" t="str">
            <v>NO* A.2.2.18 SEGURIDAD ALIMENTARIA Y NUTRICIONAL</v>
          </cell>
        </row>
        <row r="160">
          <cell r="Q160" t="str">
            <v>A.2.2.18.1 PROMOCIÓN DE LA SALUD (Disponibilidad y acceso a los alimentos, Consumo y Aprovechamiento biológico de los alimentos.)</v>
          </cell>
        </row>
        <row r="161">
          <cell r="Q161" t="str">
            <v>A.2.2.18.2 GESTIÓN DEL RIESGO (Consumo y Aprovechamiento biológico de los alimentos, Calidad e inocuidad de los alimentos)</v>
          </cell>
        </row>
        <row r="162">
          <cell r="Q162" t="str">
            <v>A.2.2.18.3 SEGURIDAD ALIMENTARIA Y NUTRICIONAL COVID-19 (Estrategia Covid)</v>
          </cell>
        </row>
        <row r="163">
          <cell r="Q163" t="str">
            <v>NO* A.2.2.19 SEXUALIDAD, DERECHOS SEXUALES Y REPRODUCTIVOS</v>
          </cell>
        </row>
        <row r="164">
          <cell r="Q164" t="str">
            <v>A.2.2.19.1 PROMOCIÓN DE LA SALUD (PROMOCIÓN DE LOS DERECHOS SEXUALES Y REPRODUCTIVOS Y LA EQUIDAD DE GÉNERO)</v>
          </cell>
        </row>
        <row r="165">
          <cell r="Q165" t="str">
            <v>A.2.2.19.2 GESTIÓN DEL RIESGO (PREVENCIÓN Y ATENCIÓN INTEGRAL EN SSR DESDE UN ENFOQUE DE DERECHOS)</v>
          </cell>
        </row>
        <row r="166">
          <cell r="Q166" t="str">
            <v>A.2.2.19.3 SEXUALIDAD, DERECHOS SEXUALES Y REPRODUCTIVOS COVID-19 (Estrategia Covid)</v>
          </cell>
        </row>
        <row r="167">
          <cell r="Q167" t="str">
            <v>NO* A.2.2.20 VIDA SALUDABLE Y ENFERMEDADES TRANSMISIBLES</v>
          </cell>
        </row>
        <row r="168">
          <cell r="Q168" t="str">
            <v>A.2.2.20.1 GESTIÓN DEL RIESGO EN ENFERMEDADES INMUNOPREVENIBLES - PAI</v>
          </cell>
        </row>
        <row r="169">
          <cell r="Q169" t="str">
            <v>NO* A.2.2.20.2 GESTIÓN DEL RIESGO EN ENFERMEDADES EMERGENTES, REEMERGENTES Y DESATENDIDAS.</v>
          </cell>
        </row>
        <row r="170">
          <cell r="Q170" t="str">
            <v>A.2.2.20.2.1 TUBERCULOSIS</v>
          </cell>
        </row>
        <row r="171">
          <cell r="Q171" t="str">
            <v>A.2.2.20.2.2 LEPRA o HANSEN</v>
          </cell>
        </row>
        <row r="172">
          <cell r="Q172" t="str">
            <v>A.2.2.20.2.3 OTRAS ENFERMEDADES EMERGENTES, RE-EMERGENTES Y DESATENDIDAS</v>
          </cell>
        </row>
        <row r="173">
          <cell r="Q173" t="str">
            <v>A.2.2.20.2.4 INFECCIÒN RESPIRATORIA AGUDA (IRA-EDA) (Estrategia Covid)</v>
          </cell>
        </row>
        <row r="174">
          <cell r="Q174" t="str">
            <v>A.2.2.20.2.5 CORONAVIRUS</v>
          </cell>
        </row>
        <row r="175">
          <cell r="Q175" t="str">
            <v>NO* A.2.2.20.3 GESTIÓN DEL RIESGO EN CONDICIONES ENDEMO - EPIDÉMICAS</v>
          </cell>
        </row>
        <row r="176">
          <cell r="Q176" t="str">
            <v>A.2.2.20.3.1 ENFERMEDADES TRANSMITIDAS POR VECTORES-ETV</v>
          </cell>
        </row>
        <row r="177">
          <cell r="Q177" t="str">
            <v xml:space="preserve">A.2.2.20.3.2 OTRAS CONDICIONES ENDEMO - EPIDÉMICAS </v>
          </cell>
        </row>
        <row r="178">
          <cell r="Q178" t="str">
            <v xml:space="preserve">NO* A.2.2.21 SALUD Y ÁMBITO LABORAL </v>
          </cell>
        </row>
        <row r="179">
          <cell r="Q179" t="str">
            <v>A.2.2.21.1 PROMOCIÓN DE LA SALUD (SEGURIDAD Y SALUD EN EL TRABAJO)</v>
          </cell>
        </row>
        <row r="180">
          <cell r="Q180" t="str">
            <v>A.2.2.21.2 GESTIÓN DEL RIESGO (SITUACIONES PREVALENTES DE ORIGEN LABORAL)</v>
          </cell>
        </row>
        <row r="181">
          <cell r="Q181" t="str">
            <v>NO* A.2.2.22 GESTIÓN DIFERENCIAL DE POBLACIONES VULNERABLES</v>
          </cell>
        </row>
        <row r="182">
          <cell r="Q182" t="str">
            <v>A.2.2.22.1 DESARROLLO INTEGRAL DE LAS NIÑAS, NIÑOS</v>
          </cell>
        </row>
        <row r="183">
          <cell r="Q183" t="str">
            <v>A.2.2.22.2 DISCAPACIDAD</v>
          </cell>
        </row>
        <row r="184">
          <cell r="Q184" t="str">
            <v>A.2.2.22.3 VICTIMAS DEL CONFLICTO ARMADO</v>
          </cell>
        </row>
        <row r="185">
          <cell r="Q185" t="str">
            <v>A.2.2.22.4 GESTION DIFERENCIAL DE POBLACIONES VULNERABLES COVID-19 (Estrategia Covid)</v>
          </cell>
        </row>
        <row r="186">
          <cell r="Q186" t="str">
            <v xml:space="preserve">NO* A.2.2.23 GESTIÓN EN SALUD PUBLICA </v>
          </cell>
        </row>
        <row r="187">
          <cell r="Q187" t="str">
            <v>A.2.2.23.1 PLANEACIÓN INTEGRAL EN SALUD</v>
          </cell>
        </row>
        <row r="188">
          <cell r="Q188" t="str">
            <v xml:space="preserve">NO* A.2.2.23.2 VIGILANCIA Y CONTROL EN SALUD PUBLICA </v>
          </cell>
        </row>
        <row r="189">
          <cell r="Q189" t="str">
            <v>NO* A.2.2.23.2.1 GASTOS DE INVERSIÓN DEL LABORATORIO DE SALUD PÚBLICA</v>
          </cell>
        </row>
        <row r="190">
          <cell r="Q190" t="str">
            <v>A.2.2.23.2.1.1 GASTOS DE INVERSIÓN DEL LABORATORIO DE SALUD PÚBLICA COVID-19 (Estrategia Covid)</v>
          </cell>
        </row>
        <row r="191">
          <cell r="Q191" t="str">
            <v>A.2.2.23.2.2 ADQUISICION DE EQUIPOS Y MEJORAMIENTO DE LA INFRAESTRUTURA FISICA</v>
          </cell>
        </row>
        <row r="192">
          <cell r="Q192" t="str">
            <v xml:space="preserve">A.2.2.23.2.3 INSPECCIÓN, VIGILANCIA Y CONTROL SANITARIO </v>
          </cell>
        </row>
        <row r="193">
          <cell r="Q193" t="str">
            <v>A.2.2.23.2.4 OTROS GASTOS EN VIGILANCIA EN SALUD PÚBLICA</v>
          </cell>
        </row>
        <row r="194">
          <cell r="Q194" t="str">
            <v>A.2.2.23.2.5 ADQUISICIÓN DE EQUIPOS Y MEJORAMIENTO DE LA INFRAESTRUCTURA FISICA PARA ATENCIÓN DE COVID-19</v>
          </cell>
        </row>
        <row r="195">
          <cell r="Q195" t="str">
            <v xml:space="preserve">A.2.2.23.3 GESTIÓN PROGRÁMATICA DE LA SALUD PUBLICA </v>
          </cell>
        </row>
        <row r="196">
          <cell r="Q196" t="str">
            <v>A.2.2.23.4 GESTIÓN DEL CONOCIMIENTO</v>
          </cell>
        </row>
        <row r="197">
          <cell r="Q197" t="str">
            <v>A.2.2.23.5 DESARROLLO DE CAPACIDADES PARA LA GESTION DE SALUD PUBLICA (Estrategia Covid)</v>
          </cell>
        </row>
        <row r="198">
          <cell r="Q198" t="str">
            <v xml:space="preserve">NO* A.2.3 PRESTACION DE SERVICIOS A LA POBLACION POBRE EN LO NO CUBIERTO CON SUBSIDIOS A LA DEMANDA </v>
          </cell>
        </row>
        <row r="199">
          <cell r="Q199" t="str">
            <v>NO* A.2.3.1 PRESTACION DE SERVICIOS DE SALUD PARA LA POBLACIÓN POBRE NO ASEGURADA</v>
          </cell>
        </row>
        <row r="200">
          <cell r="Q200" t="str">
            <v>NO* A.2.3.1.1 SERVICIOS CONTRATADOS CON EMPRESAS SOCIALES DEL ESTADO</v>
          </cell>
        </row>
        <row r="201">
          <cell r="Q201" t="str">
            <v>A.2.3.1.1.1 BAJO NIVEL DE COMPLEJIDAD</v>
          </cell>
        </row>
        <row r="202">
          <cell r="Q202" t="str">
            <v>A.2.3.1.1.3 MEDIO NIVEL DE COMPLEJIDAD</v>
          </cell>
        </row>
        <row r="203">
          <cell r="Q203" t="str">
            <v>A.2.3.1.1.4 ALTO NIVEL DE COMPLEJIDAD</v>
          </cell>
        </row>
        <row r="204">
          <cell r="Q204" t="str">
            <v>NO* A.2.3.1.2 ATENCIÓN DE URGENCIAS (SIN CONTRATO) EN EMPRESAS SOCIALES DEL ESTADO</v>
          </cell>
        </row>
        <row r="205">
          <cell r="Q205" t="str">
            <v>A.2.3.1.2.1 BAJO NIVEL DE COMPLEJIDAD</v>
          </cell>
        </row>
        <row r="206">
          <cell r="Q206" t="str">
            <v>A.2.3.1.2.3 MEDIO NIVEL DE COMPLEJIDAD</v>
          </cell>
        </row>
        <row r="207">
          <cell r="Q207" t="str">
            <v>A.2.3.1.2.4 ALTO NIVEL DE COMPLEJIDAD</v>
          </cell>
        </row>
        <row r="208">
          <cell r="Q208" t="str">
            <v>NO* A.2.3.1.3 SERVICIOS CONTRATADOS CON INSTITUCIONES PRESTADORAS DE SERVICIOS DE SALUD  PRIVADAS O MIXTAS</v>
          </cell>
        </row>
        <row r="209">
          <cell r="Q209" t="str">
            <v>A.2.3.1.3.1 BAJO NIVEL DE COMPLEJIDAD</v>
          </cell>
        </row>
        <row r="210">
          <cell r="Q210" t="str">
            <v>A.2.3.1.3.3 MEDIO NIVEL DE COMPLEJIDAD</v>
          </cell>
        </row>
        <row r="211">
          <cell r="Q211" t="str">
            <v>A.2.3.1.3.4 ALTO NIVEL DE COMPLEJIDAD</v>
          </cell>
        </row>
        <row r="212">
          <cell r="Q212" t="str">
            <v>NO* A.2.3.1.4 ATENCIÓN DE URGENCIAS (SIN CONTRATO)  CON INSTITUCIONES PRESTADORAS DE SERVICIOS DE SALUD PRIVADAS O MIXTAS</v>
          </cell>
        </row>
        <row r="213">
          <cell r="Q213" t="str">
            <v>A.2.3.1.4.1 BAJO NIVEL DE COMPLEJIDAD</v>
          </cell>
        </row>
        <row r="214">
          <cell r="Q214" t="str">
            <v>A.2.3.1.4.3 MEDIO NIVEL DE COMPLEJIDAD</v>
          </cell>
        </row>
        <row r="215">
          <cell r="Q215" t="str">
            <v>A.2.3.1.4.4 ALTO NIVEL DE COMPLEJIDAD</v>
          </cell>
        </row>
        <row r="216">
          <cell r="Q216" t="str">
            <v>NO* A.2.3.2 PRESTACION DE SERVICIOS DE SALUD A LA POBLACIÓN POBRE AFILIADA AL REGIMEN SUBSIDIADO NO INCLUIDOS EN EL PLAN OBLIGATORIO DE SALUD (POS)</v>
          </cell>
        </row>
        <row r="217">
          <cell r="Q217" t="str">
            <v>A.2.3.2.1 SERVICIOS CONTRATADOS CON EMPRESAS SOCIALES DEL ESTADO</v>
          </cell>
        </row>
        <row r="218">
          <cell r="Q218" t="str">
            <v>A.2.3.2.2 ATENCIÓN DE URGENCIAS (SIN CONTRATO) CON EMPRESAS SOCIALES DEL ESTADO</v>
          </cell>
        </row>
        <row r="219">
          <cell r="Q219" t="str">
            <v>A.2.3.2.3 SERVICIOS CONTRATADOS CON INSTITUCIONES PRESTADORAS DE SERVICIOS DE SALUD  PRIVADAS O MIXTAS</v>
          </cell>
        </row>
        <row r="220">
          <cell r="Q220" t="str">
            <v>A.2.3.2.4 ATENCIÓN DE URGENCIAS (SIN CONTRATO)  CON INSTITUCIONES PRESTADORAS DE SERVICIOS DE SALUD PRIVADAS O MIXTAS</v>
          </cell>
        </row>
        <row r="221">
          <cell r="Q221" t="str">
            <v xml:space="preserve">A.2.3.2.5 RECOBROS DE LAS EPS DEL REGIMEN SUBSIDIADO POR EVENTOS NO INCLUIDOS EN EL POS </v>
          </cell>
        </row>
        <row r="222">
          <cell r="Q222" t="str">
            <v>A.2.3.6 PAGO DE DÉFICIT DE INVERSIÓN EN SERVICIOS A LA POBLACION POBRE NO ASEGURADA VIGENCIA ANTERIOR (LEY 819 DE 2003)</v>
          </cell>
        </row>
        <row r="223">
          <cell r="Q223" t="str">
            <v xml:space="preserve">A.2.3.7 PAGO DE DÉFICIT DE INVERSIÓN POR SERVICOS Y TECNOLOGIAS NO POS  R.S.  VIGENCIA ANTERIOR  </v>
          </cell>
        </row>
        <row r="224">
          <cell r="Q224" t="str">
            <v>A.2.3.9 SUBSIDIO A LA OFERTA (ARTÍCULO 2 DE LA LEY 1797 DE 2016)</v>
          </cell>
        </row>
        <row r="225">
          <cell r="Q225" t="str">
            <v>NO* A.2.4 OTROS GASTOS EN SALUD</v>
          </cell>
        </row>
        <row r="226">
          <cell r="Q226" t="str">
            <v>A.2.4.1 INVESTIGACIÓN EN SALUD</v>
          </cell>
        </row>
        <row r="227">
          <cell r="Q227" t="str">
            <v>A.2.4.2 PAGO PASIVO PRESTACIONAL</v>
          </cell>
        </row>
        <row r="228">
          <cell r="Q228" t="str">
            <v>A.2.4.3 REORGANIZACIÓN DE REDES DE PRESTADORES DE SERVICIOS DE SALUD</v>
          </cell>
        </row>
        <row r="229">
          <cell r="Q229" t="str">
            <v>A.2.4.7 PAGO DE OTRAS DEUDAS QUE NO CORRESPONDEN A CARTERA HOSPITALARIA O INFRAESTRUCTURA</v>
          </cell>
        </row>
        <row r="230">
          <cell r="Q230" t="str">
            <v>A.2.4.8 INVERSIÓNES DIRECTAS EN LA RED PUBLICA SEGÚN PLAN BIENAL EN EQUIPOS Y DOTACIÓN</v>
          </cell>
        </row>
        <row r="231">
          <cell r="Q231" t="str">
            <v>A.2.4.9 INVERSIÓNES DIRECTAS EN LA RED PUBLICA SEGÚN PLAN BIENAL EN INFRAESTRUCTURA</v>
          </cell>
        </row>
        <row r="232">
          <cell r="Q232" t="str">
            <v>NO* A.2.4.13 PROMOCIÓN SOCIAL</v>
          </cell>
        </row>
        <row r="233">
          <cell r="Q233" t="str">
            <v>A.2.4.13.1 POBLACIÓN VICTIMA DEL DESPLAZAMIENTO FORZADO POR LA VIOLENCIA</v>
          </cell>
        </row>
        <row r="234">
          <cell r="Q234" t="str">
            <v>A.2.4.13.2 ENTORNO FAMILIAR, CULTURAL Y SOCIAL</v>
          </cell>
        </row>
        <row r="235">
          <cell r="Q235" t="str">
            <v>A.2.4.13.3 ETNIA, DISCAPACIDAD, GÉNERO, NIÑEZ, ADOLESCENCIA, PERSONAS MAYORES</v>
          </cell>
        </row>
        <row r="236">
          <cell r="Q236" t="str">
            <v>A.2.4.14 OTROS GASTOS DE SALUD EN EMERGENCIAS Y DESASTRES</v>
          </cell>
        </row>
        <row r="237">
          <cell r="Q237" t="str">
            <v>A.2.4.15 PROGRAMAS SANEAMIENTO FISCAL Y FINANCIERO EMPRESAS SOCIALES DEL ESTADO -ESE</v>
          </cell>
        </row>
        <row r="238">
          <cell r="Q238" t="str">
            <v>A.2.4.16 ADQUISICIÓN DE EQUIPOS  PARA GARANTIZAR LA PRESTACIÓN DE SERVICIOS A LA POBLACIÓN AFECTADA POR CAUSA DE LA PANDEMIA COVID-19. (Estrategia Covid)</v>
          </cell>
        </row>
        <row r="239">
          <cell r="Q239" t="str">
            <v>A.2.4.17 MEJORAMIENTO DE LA INFRAESTRUCTURA FISICA PARA GARANTIZAR LA PRESTACIÓN DE SERVICIOS A LA POBLACIÓN AFECTADA POR CAUSA DE LA PANDEMIA COVID-19. (Estrategia Covid)</v>
          </cell>
        </row>
        <row r="240">
          <cell r="Q240" t="str">
            <v>NO* A.3 AGUA POTABLE Y SANEAMIENTO BÁSICO  (SIN INCLUIR PROYECTOS DE VIS)</v>
          </cell>
        </row>
        <row r="241">
          <cell r="Q241" t="str">
            <v>NO* A.3.10 SERVICIO DE ACUEDUCTO</v>
          </cell>
        </row>
        <row r="242">
          <cell r="Q242" t="str">
            <v>A.3.10.1 ACUEDUCTO-CAPTACIÓN</v>
          </cell>
        </row>
        <row r="243">
          <cell r="Q243" t="str">
            <v>A.3.10.2 ACUEDUCTO- ADUCCIÓN</v>
          </cell>
        </row>
        <row r="244">
          <cell r="Q244" t="str">
            <v>A.3.10.3 ACUEDUCTO- ALMACENAMIENTO</v>
          </cell>
        </row>
        <row r="245">
          <cell r="Q245" t="str">
            <v>A.3.10.4 ACUEDUCTO- TRATAMIENTO</v>
          </cell>
        </row>
        <row r="246">
          <cell r="Q246" t="str">
            <v>A.3.10.5 ACUEDUCTO- CONDUCCIÓN</v>
          </cell>
        </row>
        <row r="247">
          <cell r="Q247" t="str">
            <v>A.3.10.6  ACUEDUCTO- MACROMEDICIÓN</v>
          </cell>
        </row>
        <row r="248">
          <cell r="Q248" t="str">
            <v>A.3.10.7 ACUEDUCTO-DISTRIBUCIÓN</v>
          </cell>
        </row>
        <row r="249">
          <cell r="Q249" t="str">
            <v>A.3.10.8 ACUEDUCTO- MICROMEDICIÓN</v>
          </cell>
        </row>
        <row r="250">
          <cell r="Q250" t="str">
            <v>A.3.10.9 ACUEDUCTO- INDICE DE AGUA NO CONTABILIZADA</v>
          </cell>
        </row>
        <row r="251">
          <cell r="Q251" t="str">
            <v>A.3.10.10 ACUEDUCTO-PREINVERSIONES, ESTUDIOS</v>
          </cell>
        </row>
        <row r="252">
          <cell r="Q252" t="str">
            <v>A.3.10.11 ACUEDUCTO-INTERVENTORÍA</v>
          </cell>
        </row>
        <row r="253">
          <cell r="Q253" t="str">
            <v xml:space="preserve">A.3.10.12 ACUEDUCTO- FORMULACIÓN, IMPLEMENTACIÓN Y ACCIONES DE FORTALECIMIENTO PARA LA ADMINISTRACIÓN Y OPERACIÓN DE LOS SERVICIOS. </v>
          </cell>
        </row>
        <row r="254">
          <cell r="Q254" t="str">
            <v>A.3.10.13 ACUEDUCTO- SUBSIDIOS</v>
          </cell>
        </row>
        <row r="255">
          <cell r="Q255" t="str">
            <v>NO* A.3.11 SERVICIO DE ALCANTARILLADO</v>
          </cell>
        </row>
        <row r="256">
          <cell r="Q256" t="str">
            <v>A.3.11.1 ALCANTARILLADO- RECOLECCIÓN</v>
          </cell>
        </row>
        <row r="257">
          <cell r="Q257" t="str">
            <v>A.3.11.2 ALCANTARILLADO - TRANSPORTE</v>
          </cell>
        </row>
        <row r="258">
          <cell r="Q258" t="str">
            <v>A.3.11.3 ALCANTARILLADO- TRATAMIENTO</v>
          </cell>
        </row>
        <row r="259">
          <cell r="Q259" t="str">
            <v>A.3.11.4 ALCANTARILLADO- DESCARGA</v>
          </cell>
        </row>
        <row r="260">
          <cell r="Q260" t="str">
            <v>A.3.11.5 ALCANTARILLADO-PREINVERSIONES, ESTUDIOS</v>
          </cell>
        </row>
        <row r="261">
          <cell r="Q261" t="str">
            <v>A.3.11.6 ALCANTARILLADO-INTERVENTORÍA</v>
          </cell>
        </row>
        <row r="262">
          <cell r="Q262" t="str">
            <v>A.3.11.7 ALCANTARILLADO- FORTALECIMIENTO INSTITUCIONAL</v>
          </cell>
        </row>
        <row r="263">
          <cell r="Q263" t="str">
            <v>A.3.11.8 ALCANTARILLADO- SUBSIDIOS.</v>
          </cell>
        </row>
        <row r="264">
          <cell r="Q264" t="str">
            <v>NO* A.3.12 SERVICIO DE ASEO</v>
          </cell>
        </row>
        <row r="265">
          <cell r="Q265" t="str">
            <v>A.3.12.1 ASEO- PROYECTO DE TRATAMIENTO Y APROVECHAMIENTO DE RESIDUOS SOLIDOS</v>
          </cell>
        </row>
        <row r="266">
          <cell r="Q266" t="str">
            <v>A.3.12.2 ASEO- MAQUINARIA Y EQUIPOS</v>
          </cell>
        </row>
        <row r="267">
          <cell r="Q267" t="str">
            <v>A.3.12.3 ASEO- DISPOSICIÓN FINAL</v>
          </cell>
        </row>
        <row r="268">
          <cell r="Q268" t="str">
            <v>A.3.12.4 ASEO- PREINVERSIÓN Y ESTUDIOS</v>
          </cell>
        </row>
        <row r="269">
          <cell r="Q269" t="str">
            <v>A.3.12.5 ASEO-INTERVENTORÍA</v>
          </cell>
        </row>
        <row r="270">
          <cell r="Q270" t="str">
            <v>A.3.12.6 ASEO-FORTALECIMIENTO INSTITUCIONAL</v>
          </cell>
        </row>
        <row r="271">
          <cell r="Q271" t="str">
            <v xml:space="preserve">A.3.12.7  ASEO- SUBSIDIOS. </v>
          </cell>
        </row>
        <row r="272">
          <cell r="Q272" t="str">
            <v>A.3.12.9 ASEO - ARTÍCULOS DE BIOSEGURIDAD (Estrategia Covid)</v>
          </cell>
        </row>
        <row r="273">
          <cell r="Q273" t="str">
            <v>A.3.13 TRANSFERENCIA PDA INVERSIÓN</v>
          </cell>
        </row>
        <row r="274">
          <cell r="Q274" t="str">
            <v>A.3.15 PAGO PASIVOS LABORALES</v>
          </cell>
        </row>
        <row r="275">
          <cell r="Q275" t="str">
            <v>A.3.17 PAGO DE DÉFICIT DE INVERSIÓN EN AGUA POTABLE Y SANEAMIENTO BÁSICO</v>
          </cell>
        </row>
        <row r="276">
          <cell r="Q276" t="str">
            <v>A.3.18 PAGO PARCIAL O TOTAL DE LAS FACTURAS DE LOS SERVICIOS PUBLICOS DE ACUEDUCTO, ALCANTARILLADO Y/O ASEO. (Estrategia Covid)</v>
          </cell>
        </row>
        <row r="277">
          <cell r="Q277" t="str">
            <v>A.3.19 ACUEDUCTO - SOLUCIONES ALTERNATIVAS DE ACCESO A AGUA  (Estrategia Covid)</v>
          </cell>
        </row>
        <row r="278">
          <cell r="Q278" t="str">
            <v>A.3.20 PAGO DEL SERVICIO DE ENERGÍA PARA MUNICIPIOS PRESTADORES DIRECTOS  (Estrategia Covid)</v>
          </cell>
        </row>
        <row r="279">
          <cell r="Q279" t="str">
            <v>A.3.21 PAGO DE PASIVOS Y OBLIGACIONES DE ENERGÍA Y GAS COMBUSTIBLE PARA MUNICIPIOS PRESTADORES DIRECTOS  (Estrategia Covid)</v>
          </cell>
        </row>
        <row r="280">
          <cell r="Q280" t="str">
            <v>NO* A.4 DEPORTE Y RECREACIÓN</v>
          </cell>
        </row>
        <row r="281">
          <cell r="Q281" t="str">
            <v>A.4.1 FOMENTO, DESARROLLO Y PRÁCTICA DEL DEPORTE, LA RECREACIÓN Y EL APROVECHAMIENTO DEL TIEMPO LIBRE</v>
          </cell>
        </row>
        <row r="282">
          <cell r="Q282" t="str">
            <v>A.4.2 CONSTRUCCIÓN, MANTENIMIENTO Y/O ADECUACIÓN DE LOS ESCENARIOS DEPORTIVOS Y RECREATIVOS</v>
          </cell>
        </row>
        <row r="283">
          <cell r="Q283" t="str">
            <v>A.4.3 DOTACIÓN DE ESCENARIOS DEPORTIVOS E IMPLEMENTOS PARA LA PRACTICA DEL DEPORTE</v>
          </cell>
        </row>
        <row r="284">
          <cell r="Q284" t="str">
            <v>A.4.4 PREINVERSIÓN EN INFRAESTRUCTURA</v>
          </cell>
        </row>
        <row r="285">
          <cell r="Q285" t="str">
            <v>A.4.5 PAGO DE INSTRUCTORES CONTRATADOS PARA LA PRÁCTICA DEL DEPORTE Y LA RECREACIÓN</v>
          </cell>
        </row>
        <row r="286">
          <cell r="Q286" t="str">
            <v>A.4.8 PAGO DE DÉFICIT DE INVERSIÓN EN DEPORTE Y RECREACIÓN</v>
          </cell>
        </row>
        <row r="287">
          <cell r="Q287" t="str">
            <v>NO* A.5 CULTURA</v>
          </cell>
        </row>
        <row r="288">
          <cell r="Q288" t="str">
            <v>A.5.1 FOMENTO, APOYO Y DIFUSIÓN DE EVENTOS Y EXPRESIONES ARTÍSTICAS Y CULTURALES</v>
          </cell>
        </row>
        <row r="289">
          <cell r="Q289" t="str">
            <v>A.5.2 FORMACIÓN, CAPACITACIÓN E INVESTIGACIÓN ARTÍSTICA Y CULTURAL</v>
          </cell>
        </row>
        <row r="290">
          <cell r="Q290" t="str">
            <v xml:space="preserve">A.5.3 PROTECCIÓN DEL PATRIMONIO CULTURAL </v>
          </cell>
        </row>
        <row r="291">
          <cell r="Q291" t="str">
            <v>A.5.4 PREINVERSIÓN EN INFRAESTRUCTURA</v>
          </cell>
        </row>
        <row r="292">
          <cell r="Q292" t="str">
            <v>NO* A.5.5 CONSTRUCCIÓN, MANTENIMIENTO Y ADECUACIÓN DE LA INFRAESTRUCTURA ARTÍSTICA Y CULTURAL</v>
          </cell>
        </row>
        <row r="293">
          <cell r="Q293" t="str">
            <v>A.5.5.1 CONSTRUCCIÓN Y ADECUACIÓN DE LA INFRAESTRUCTURA ARTÍSTICA Y CULTURAL</v>
          </cell>
        </row>
        <row r="294">
          <cell r="Q294" t="str">
            <v>A.5.5.2 MANTENIMIENTO DE LA INFRAESTRUCTURA ARTISTICA Y CULTURAL</v>
          </cell>
        </row>
        <row r="295">
          <cell r="Q295" t="str">
            <v>NO* A.5.6 MANTENIMIENTO, DOTACIÓN DE BIBLIOTECAS E INVERSIÓN EN SERVICIO PÚBLICO BIBLIOTECARIO</v>
          </cell>
        </row>
        <row r="296">
          <cell r="Q296" t="str">
            <v>A.5.6.1 DOTACIÓN DE BIBLIOTECAS</v>
          </cell>
        </row>
        <row r="297">
          <cell r="Q297" t="str">
            <v>A.5.6.2 MANTENIMIENTO DE BIBLIOTECAS</v>
          </cell>
        </row>
        <row r="298">
          <cell r="Q298" t="str">
            <v>A.5.6.3 SERVICIO PÚBLICO BIBLIOTECARIO</v>
          </cell>
        </row>
        <row r="299">
          <cell r="Q299" t="str">
            <v xml:space="preserve">A.5.7 DOTACIÓN DE LA INFRAESTRUCTURA ARTÍSTICA Y CULTURAL  </v>
          </cell>
        </row>
        <row r="300">
          <cell r="Q300" t="str">
            <v xml:space="preserve">A.5.8 PAGO DE INSTRUCTORES CONTRATADOS PARA LAS BANDAS MUSICALES </v>
          </cell>
        </row>
        <row r="301">
          <cell r="Q301" t="str">
            <v>A.5.9 EJECUCIÓN DE PROGRAMAS Y PROYECTOS ARTÍSTICOS Y CULTURALES</v>
          </cell>
        </row>
        <row r="302">
          <cell r="Q302" t="str">
            <v>A.5.12 SEGURIDAD SOCIAL DEL CREADOR Y GESTOR CULTURAL</v>
          </cell>
        </row>
        <row r="303">
          <cell r="Q303" t="str">
            <v>A.5.13 PAGO DE DÉFICIT DE INVERSIÓN EN CULTURA</v>
          </cell>
        </row>
        <row r="304">
          <cell r="Q304" t="str">
            <v>NO* A.6 SERVICIOS PÚBLICOS DIFERENTES A ACUEDUCTO ALCANTARILLADO Y ASEO (SIN INCLUIR PROYECTOS DE VIVIENDA DE INTERÉS SOCIAL)</v>
          </cell>
        </row>
        <row r="305">
          <cell r="Q305" t="str">
            <v>A.6.1 SUBSIDIOS PARA USUARIOS DE MENORES INGRESOS - FONDO DE SOLIDARIDAD Y REDISTRIBUCIÓN DEL INGRESO</v>
          </cell>
        </row>
        <row r="306">
          <cell r="Q306" t="str">
            <v xml:space="preserve">NO* A.6.2 MANTENIMIENTO Y EXPANSIÓN DEL SERVICIO DE ALUMBRADO PÚBLICO </v>
          </cell>
        </row>
        <row r="307">
          <cell r="Q307" t="str">
            <v xml:space="preserve">A.6.2.1 EXPANSIÓN DEL SERVICIO DE ALUMBRADO PÚBLICO </v>
          </cell>
        </row>
        <row r="308">
          <cell r="Q308" t="str">
            <v xml:space="preserve">A.6.2.2 MANTENIMIENTO DEL SERVICIO DE ALUMBRADO PÚBLICO </v>
          </cell>
        </row>
        <row r="309">
          <cell r="Q309" t="str">
            <v>A.6.3 PAGO DE CONVENIOS O CONTRATOS DE SUMINISTRO DE ENERGÍA ELÉCTRICA PARA EL SERVICIO DE ALUMBRADO PÚBLICO O PARA EL MANTENIMIENTO Y EXPANSIÓN DEL SERVICIO DE ALUMBRADO PÚBLICO</v>
          </cell>
        </row>
        <row r="310">
          <cell r="Q310" t="str">
            <v>A.6.4 PREINVERSIÓN EN INFRAESTRUCTURA</v>
          </cell>
        </row>
        <row r="311">
          <cell r="Q311" t="str">
            <v>A.6.5 CONSTRUCCIÓN, ADECUACIÓN Y MANTENIMIENTO DE INFRAESTRUCTURA DE SERVICIOS PÚBLICOS</v>
          </cell>
        </row>
        <row r="312">
          <cell r="Q312" t="str">
            <v>A.6.6 OBRAS DE ELECTRIFICACIÓN RURAL</v>
          </cell>
        </row>
        <row r="313">
          <cell r="Q313" t="str">
            <v>A.6.7 DISTRIBUCIÓN DE GAS COMBUSTIBLE</v>
          </cell>
        </row>
        <row r="314">
          <cell r="Q314" t="str">
            <v>A.6.8 TELEFONÍA PUBLICA CONMUTADA</v>
          </cell>
        </row>
        <row r="315">
          <cell r="Q315" t="str">
            <v>A.6.9 TELEFONÍA LOCAL MÓVIL EN EL SECTOR RURAL</v>
          </cell>
        </row>
        <row r="316">
          <cell r="Q316" t="str">
            <v>A.6.12 PAGO DE DÉFICIT DE INVERSIÓN EN SERVICIOS PÚBLICOS</v>
          </cell>
        </row>
        <row r="317">
          <cell r="Q317" t="str">
            <v>NO* A.7 VIVIENDA</v>
          </cell>
        </row>
        <row r="318">
          <cell r="Q318" t="str">
            <v>A.7.1 SUBSIDIOS PARA ADQUISICIÓN DE VIVIENDA DE INTERÉS SOCIAL</v>
          </cell>
        </row>
        <row r="319">
          <cell r="Q319" t="str">
            <v>A.7.2 SUBSIDIOS PARA MEJORAMIENTO DE VIVIENDA DE INTERÉS SOCIAL</v>
          </cell>
        </row>
        <row r="320">
          <cell r="Q320" t="str">
            <v>A.7.3 PLANES Y PROYECTOS DE MEJORAMIENTO DE VIVIENDA Y SANEAMIENTO BÁSICO</v>
          </cell>
        </row>
        <row r="321">
          <cell r="Q321" t="str">
            <v>A.7.4 PLANES Y PROYECTOS DE CONSTRUCCIÓN DE VIVIENDA EN SITIO PROPIO</v>
          </cell>
        </row>
        <row r="322">
          <cell r="Q322" t="str">
            <v>A.7.5 PLANES Y PROYECTOS PARA LA ADQUISICIÓN Y/O CONSTRUCCIÓN DE VIVIENDA</v>
          </cell>
        </row>
        <row r="323">
          <cell r="Q323" t="str">
            <v>A.7.6 SUBSIDIOS PARA REUBICACIÓN DE VIVIENDAS ASENTADAS EN ZONAS ALTO RIESGO</v>
          </cell>
        </row>
        <row r="324">
          <cell r="Q324" t="str">
            <v>A.7.7 PROYECTOS DE TITULACIÓN Y LEGALIZACIÓN DE PREDIOS</v>
          </cell>
        </row>
        <row r="325">
          <cell r="Q325" t="str">
            <v>A.7.8 PREINVERSIÓN EN INFRAESTRUCTURA</v>
          </cell>
        </row>
        <row r="326">
          <cell r="Q326" t="str">
            <v>A.7.11 PAGO DE DÉFICIT DE INVERSIÓN EN VIVIENDA</v>
          </cell>
        </row>
        <row r="327">
          <cell r="Q327" t="str">
            <v>NO* A.8 AGROPECUARIO</v>
          </cell>
        </row>
        <row r="328">
          <cell r="Q328" t="str">
            <v>A.8.1 PREINVERSIÓN EN INFRAESTRUCTURA</v>
          </cell>
        </row>
        <row r="329">
          <cell r="Q329" t="str">
            <v>A.8.2 MONTAJE, DOTACIÓN Y MANTENIMIENTO DE GRANJAS EXPERIMENTALES</v>
          </cell>
        </row>
        <row r="330">
          <cell r="Q330" t="str">
            <v>NO* A.8.3 PROYECTOS DE CONSTRUCCIÓN Y MANTENIMIENTO DE DISTRITOS DE RIEGO Y ADECUACIÓN DE TIERRAS</v>
          </cell>
        </row>
        <row r="331">
          <cell r="Q331" t="str">
            <v>A.8.3.1 PROYECTOS DE CONSTRUCCIÓN DE DISTRITOS DE RIEGO Y ADECUACIÓN DE TIERRAS</v>
          </cell>
        </row>
        <row r="332">
          <cell r="Q332" t="str">
            <v>A.8.3.2 PROYECTOS DE MANTENIMIENTO DE DISTRITOS DE RIEGO Y ADECUACIÓN DE TIERRAS</v>
          </cell>
        </row>
        <row r="333">
          <cell r="Q333" t="str">
            <v>A.8.3.3 OBRAS DE REHABILITACIÓN, COMPLEMENTACIÓN, AMPLIACIÓN Y/O MODERNIZACIÓN DE DISTRITOS DE ADECUCACIÓN DE TIERRAS</v>
          </cell>
        </row>
        <row r="334">
          <cell r="Q334" t="str">
            <v>A.8.4 PROMOCIÓN DE ALIANZAS, ASOCIACIONES U OTRAS FORMAS ASOCIATIVAS DE PRODUCTORES</v>
          </cell>
        </row>
        <row r="335">
          <cell r="Q335" t="str">
            <v>A.8.5 PROGRAMAS Y PROYECTOS DE ASISTENCIA TÉCNICA DIRECTA RURAL</v>
          </cell>
        </row>
        <row r="336">
          <cell r="Q336" t="str">
            <v>A.8.6 PAGO DEL PERSONAL TÉCNICO VINCULADO A LA PRESTACIÓN DEL SERVICIO DE ASISTENCIA TÉCNICA DIRECTA RURAL</v>
          </cell>
        </row>
        <row r="337">
          <cell r="Q337" t="str">
            <v>A.8.7 CONTRATOS CELEBRADOS CON  ENTIDADES PRESTADORAS DEL SERVICIO DE ASISTENCIA TÉCNICA DIRECTA RURAL</v>
          </cell>
        </row>
        <row r="338">
          <cell r="Q338" t="str">
            <v xml:space="preserve">A.8.8 DESARROLLO DE PROGRAMAS Y PROYECTOS PRODUCTIVOS EN EL MARCO DEL PLAN AGROPECUARIO </v>
          </cell>
        </row>
        <row r="339">
          <cell r="Q339" t="str">
            <v>A.8.11 PAGO DE DÉFICIT DE INVERSIÓN EN DESARROLLO AGROPECUARIO</v>
          </cell>
        </row>
        <row r="340">
          <cell r="Q340" t="str">
            <v>A.8.12 PROMOCION DE PROYECTOS PRODUCTIVOS  DE DESARROLLO RURAL BAJO EN CARBONO</v>
          </cell>
        </row>
        <row r="341">
          <cell r="Q341" t="str">
            <v>NO* A.9 TRANSPORTE</v>
          </cell>
        </row>
        <row r="342">
          <cell r="Q342" t="str">
            <v xml:space="preserve">A.9.1 CONSTRUCCIÓN DE VÍAS </v>
          </cell>
        </row>
        <row r="343">
          <cell r="Q343" t="str">
            <v>A.9.2 MEJORAMIENTO DE VÍAS</v>
          </cell>
        </row>
        <row r="344">
          <cell r="Q344" t="str">
            <v>A.9.3 REHABILITACIÓN DE VÍAS</v>
          </cell>
        </row>
        <row r="345">
          <cell r="Q345" t="str">
            <v>A.9.4 MANTENIMIENTO RUTINARIO DE VÍAS</v>
          </cell>
        </row>
        <row r="346">
          <cell r="Q346" t="str">
            <v>A.9.5 MANTENIMIENTO PERIÓDICO DE VÍAS</v>
          </cell>
        </row>
        <row r="347">
          <cell r="Q347" t="str">
            <v>A.9.6 CONSTRUCCIÓN DE INSTALACIONES PORTUARIAS, FLUVIALES Y MARÍTIMAS</v>
          </cell>
        </row>
        <row r="348">
          <cell r="Q348" t="str">
            <v>A.9.7 MANTENIMIENTO DE INSTALACIONES PORTUARIAS, FLUVIALES Y MARÍTIMAS</v>
          </cell>
        </row>
        <row r="349">
          <cell r="Q349" t="str">
            <v>A.9.8 CONSTRUCCIÓN DE TERMINALES DE TRANSPORTE Y AEROPUERTOS</v>
          </cell>
        </row>
        <row r="350">
          <cell r="Q350" t="str">
            <v>A.9.9 MEJORAMIENTO Y MANTENIMIENTO DE TERMINALES DE TRANSPORTE Y AEROPUERTOS</v>
          </cell>
        </row>
        <row r="351">
          <cell r="Q351" t="str">
            <v>A.9.10 ESTUDIOS Y PREINVERSIÓN EN INFRAESTRUCTURA</v>
          </cell>
        </row>
        <row r="352">
          <cell r="Q352" t="str">
            <v>A.9.11 COMPRA DE MAQUINARIA Y EQUIPO</v>
          </cell>
        </row>
        <row r="353">
          <cell r="Q353" t="str">
            <v>A.9.12 INTERVENTORIA DE PROYECTOS DE CONSTRUCCIÓN Y MANTENIMIENTO DE INFRAESTRUCTURA DE TRANSPORTE</v>
          </cell>
        </row>
        <row r="354">
          <cell r="Q354" t="str">
            <v>A.9.15 SISTEMAS DE TRANSPORTE MASIVO</v>
          </cell>
        </row>
        <row r="355">
          <cell r="Q355" t="str">
            <v>A.9.16 PLANES DE TRÁNSITO, EDUCACIÓN, DOTACIÓN DE EQUIPOS Y SEGURIDAD VIAL</v>
          </cell>
        </row>
        <row r="356">
          <cell r="Q356" t="str">
            <v>A.9.17 INFRAESTRUCTURA PARA TRANSPORTE NO MOTORIZADO (REDES PEATONALES Y CICLORUTAS)</v>
          </cell>
        </row>
        <row r="357">
          <cell r="Q357" t="str">
            <v>A.9.18 PAGO DE DÉFICIT DE INVERSIÓN EN TRANSPORTE</v>
          </cell>
        </row>
        <row r="358">
          <cell r="Q358" t="str">
            <v>NO* A.10 AMBIENTAL</v>
          </cell>
        </row>
        <row r="359">
          <cell r="Q359" t="str">
            <v xml:space="preserve">A.10.1 DESCONTAMINACIÓN DE CORRIENTES O DEPÓSITOS DE AGUA AFECTADOS POR VERTIMIENTOS </v>
          </cell>
        </row>
        <row r="360">
          <cell r="Q360" t="str">
            <v xml:space="preserve">A.10.2 DISPOSICIÓN, ELIMINACIÓN Y RECICLAJE DE RESIDUOS LÍQUIDOS Y SÓLIDOS </v>
          </cell>
        </row>
        <row r="361">
          <cell r="Q361" t="str">
            <v>A.10.3 CONTROL A LAS EMISIONES CONTAMINANTES DEL AIRE</v>
          </cell>
        </row>
        <row r="362">
          <cell r="Q362" t="str">
            <v>A.10.4 MANEJO Y APROVECHAMIENTO DE CUENCAS Y MICROCUENCAS HIDROGRÁFICAS</v>
          </cell>
        </row>
        <row r="363">
          <cell r="Q363" t="str">
            <v>A.10.5 CONSERVACIÓN DE MICROCUENCAS QUE ABASTECEN EL ACUEDUCTO, PROTECCIÓN DE FUENTES Y REFORESTACIÓN DE DICHAS CUENCAS</v>
          </cell>
        </row>
        <row r="364">
          <cell r="Q364" t="str">
            <v>A.10.6 EDUCACIÓN AMBIENTAL NO FORMAL</v>
          </cell>
        </row>
        <row r="365">
          <cell r="Q365" t="str">
            <v xml:space="preserve">A.10.7 ASISTENCIA TÉCNICA EN RECONVERSIÓN TECNOLÓGICA </v>
          </cell>
        </row>
        <row r="366">
          <cell r="Q366" t="str">
            <v>NO* A.10.8 CONSERVACIÓN, PROTECCIÓN, RESTAURACIÓN Y APROVECHAMIENTO DE RECURSOS NATURALES Y DEL MEDIO AMBIENTE</v>
          </cell>
        </row>
        <row r="367">
          <cell r="Q367" t="str">
            <v xml:space="preserve">A.10.8.1 CONSERVACIÓN, PROTECCIÓN, RESTAURACIÓN Y APROVECHAMIENTO SOSTENIBLE  DE LOS ECOSISTEMAS FORESTALES </v>
          </cell>
        </row>
        <row r="368">
          <cell r="Q368" t="str">
            <v>A.10.8.2 CONSERVACIÓN, PROTECCIÓN, RESTAURACIÓN Y APROVECHAMIENTO SOSTENIBLE DE ECOSISTEMAS DIFERENTES A LOS FORESTALES</v>
          </cell>
        </row>
        <row r="369">
          <cell r="Q369" t="str">
            <v>A.10.8.3 PAGO DE SERVICIOS AMBIENTALES PARA LA CONSERVACIÓN (DISTINTOS A LOS DEL DECRETO 953 DE 2013)</v>
          </cell>
        </row>
        <row r="370">
          <cell r="Q370" t="str">
            <v>A.10.9 ADQUISICIÓN DE PREDIOS DE RESERVA HÍDRICA Y ZONAS DE RESERVA NATURALES</v>
          </cell>
        </row>
        <row r="371">
          <cell r="Q371" t="str">
            <v>NO* A.10.10 ADQUISICIÓN DE ÁREAS DE INTERÉS PARA ACUEDUCTOS MUNICIPALES Y PAGO DE SERVICIOS AMBIENTALES (Art. 210 Ley 1450 de 2011)</v>
          </cell>
        </row>
        <row r="372">
          <cell r="Q372" t="str">
            <v>A.10.10.1 ADQUISICIÓN DE ÁREAS DE INTERÉS PARA EL ACUEDUCTO MUNICIPAL</v>
          </cell>
        </row>
        <row r="373">
          <cell r="Q373" t="str">
            <v>A.10.10.2 PAGO DE SERVICIOS AMBIENTALES</v>
          </cell>
        </row>
        <row r="374">
          <cell r="Q374" t="str">
            <v>A.10.11 REFORESTACIÓN Y CONTROL DE EROSIÓN</v>
          </cell>
        </row>
        <row r="375">
          <cell r="Q375" t="str">
            <v>A.10.14 MANEJO ARTIFICIAL DE CAUDALES (RECUPERACIÓN DE LA NAVEGABILIDAD DEL RÍO,  HIDROLOGÍA, MANEJO DE INUNDACIONES, CANAL NAVEGABLE Y ESTIAJE)</v>
          </cell>
        </row>
        <row r="376">
          <cell r="Q376" t="str">
            <v>A.10.15 COMPRA DE TIERRAS PARA PROTECCIÓN DE MICROCUENCAS ASOCIADAS AL RÍO MAGDALENA</v>
          </cell>
        </row>
        <row r="377">
          <cell r="Q377" t="str">
            <v>A.10.16 PAGO DE DÉFICIT DE INVERSIÓN EN AMBIENTE</v>
          </cell>
        </row>
        <row r="378">
          <cell r="Q378" t="str">
            <v xml:space="preserve">A.10.17 EJECUCIÓN DE OBRAS DE REDUCCIÓN DEL RIESGO DE DESASTRES (MITIGACIÓN) EN CUENCAS HIDROGRÁFICAS </v>
          </cell>
        </row>
        <row r="379">
          <cell r="Q379" t="str">
            <v>NO* A.10.18 PROMOCION DE NEGOCIOS VERDES</v>
          </cell>
        </row>
        <row r="380">
          <cell r="Q380" t="str">
            <v xml:space="preserve">A.10.18.1 BIENES Y SERVICIOS SOSTENIBLES PROVENIENTES DE RECURSOS NATURALES </v>
          </cell>
        </row>
        <row r="381">
          <cell r="Q381" t="str">
            <v>A.10.18.2 ECOPRODUCTOS INDUSTRIALES</v>
          </cell>
        </row>
        <row r="382">
          <cell r="Q382" t="str">
            <v xml:space="preserve">A.10.18.3 MERCADO DE CARBONO </v>
          </cell>
        </row>
        <row r="383">
          <cell r="Q383" t="str">
            <v>NO* A.10.19 CAMBIO CLIMÁTICO (ADAPTACIÓN Y MITIGACION AL CAMBIO CLIMÁTICO)</v>
          </cell>
        </row>
        <row r="384">
          <cell r="Q384" t="str">
            <v xml:space="preserve">A.10.19.1 FORMULACION DE PLANES DE CAMBIO CLIMÁTICO </v>
          </cell>
        </row>
        <row r="385">
          <cell r="Q385" t="str">
            <v>A.10.19.2 FORTALECIMIENTO DE CAPACIDADES LOCALES PARA LA APROPIACION Y/O FORMULACION DE PROYECTOS DE  ADAPTACION Y MITIGACION AL CAMBIO CLIMATICO</v>
          </cell>
        </row>
        <row r="386">
          <cell r="Q386" t="str">
            <v>NO* A.10.19.3 ADAPTACIÓN AL CAMBIO CLIMÁTICO</v>
          </cell>
        </row>
        <row r="387">
          <cell r="Q387" t="str">
            <v>A.10.19.3.1 ANÁLISIS DE IMPACTO Y/O  RIESGO Y/O VULNERABILIDAD A SEQUIAS, INUNDACIONES O ASCENSO DEL NIVEL DEL MAR  CON ESCENARIOS DE CAMBIO CLIMÁTICO PARA PLANIFICACION DEL TERRITORIO</v>
          </cell>
        </row>
        <row r="388">
          <cell r="Q388" t="str">
            <v>A.10.19.3.2 PROYECTOS DE ADAPTACION AL CAMBIO CLIMATICO BASADO EN ECOSISTEMAS / COMUNIDADES</v>
          </cell>
        </row>
        <row r="389">
          <cell r="Q389" t="str">
            <v>NO* A.10.19.4 MITIGACION AL CAMBIO CLIMÁTICO</v>
          </cell>
        </row>
        <row r="390">
          <cell r="Q390" t="str">
            <v>A.10.19.4.1 ASISTENCIA TECNICA PARA LA RECONVERSIÓN PRODUCTIVA ORIENTADA A LA REDUCCION DE EMISIONES DE GEI</v>
          </cell>
        </row>
        <row r="391">
          <cell r="Q391" t="str">
            <v>A.10.19.4.2 IMPLEMENTACION DE PROYECTOS DE REDUCCION DE EMISIONES DE GEI POR DEFORESTACION Y DEGRADACIÓN DE BOSQUES  ( ART. 76.5.2. LEY 715 DE 2001)</v>
          </cell>
        </row>
        <row r="392">
          <cell r="Q392" t="str">
            <v>A.10.19.4.3 IMPLEMENTACION DE PROYECTOS  DE REDUCCION DE EMISIONES GEI EN  SECTORES EMISORES ( ART. 76.5.2. LEY 715 DE 2001)</v>
          </cell>
        </row>
        <row r="393">
          <cell r="Q393" t="str">
            <v>A.10.19.4.4 ACCIONES DE CONTROL DE LA DEFORESTACIÓN Y DEGRADACIÓN DE BOSQUES  (ART. 75.6 LEY 715 DE 2001)</v>
          </cell>
        </row>
        <row r="394">
          <cell r="Q394" t="str">
            <v>A.10.19.4.5 INVENTARIOS DE EMISIONES DE GASES EFECTO INVERNADERO, HUELLAS DE CARBONO Y DISEÑO E IMPLEMENTACION DE SISTEMAS DE MONITOREO, REPORTE Y VERIFICACIÓN  DE EMISIONES DE GEI</v>
          </cell>
        </row>
        <row r="395">
          <cell r="Q395" t="str">
            <v>NO* A.11 CENTROS DE RECLUSIÓN</v>
          </cell>
        </row>
        <row r="396">
          <cell r="Q396" t="str">
            <v>A.11.1 PREINVERSIÓN EN INFRAESTRUCTURA</v>
          </cell>
        </row>
        <row r="397">
          <cell r="Q397" t="str">
            <v>A.11.2 CONSTRUCCIÓN DE INFRAESTRUCTURA CARCELARIA</v>
          </cell>
        </row>
        <row r="398">
          <cell r="Q398" t="str">
            <v>A.11.3 MEJORAMIENTO Y MANTENIMIENTO DE INFRAESTRUCTURA CARCELARIA</v>
          </cell>
        </row>
        <row r="399">
          <cell r="Q399" t="str">
            <v>A.11.4 DOTACIÓN DE CENTROS CARCELARIOS</v>
          </cell>
        </row>
        <row r="400">
          <cell r="Q400" t="str">
            <v>A.11.5 ALIMENTACIÓN PARA LAS PERSONAS DETENIDAS</v>
          </cell>
        </row>
        <row r="401">
          <cell r="Q401" t="str">
            <v>A.11.6 TRANSPORTE DE RECLUSOS</v>
          </cell>
        </row>
        <row r="402">
          <cell r="Q402" t="str">
            <v>A.11.7 EDUCACIÓN PARA LA REHABILITACIÓN SOCIAL</v>
          </cell>
        </row>
        <row r="403">
          <cell r="Q403" t="str">
            <v>A.11.8 PAGO DEL PERSONAL DE LA GUARDIA PENITENCIARIA</v>
          </cell>
        </row>
        <row r="404">
          <cell r="Q404" t="str">
            <v>A.11.11 PAGO DE DÉFICIT DE INVERSIÓN EN CENTROS DE RECLUSIÓN</v>
          </cell>
        </row>
        <row r="405">
          <cell r="Q405" t="str">
            <v>NO* A.12 PREVENCIÓN Y ATENCIÓN DE DESASTRES</v>
          </cell>
        </row>
        <row r="406">
          <cell r="Q406" t="str">
            <v>A.12.1 ELABORACIÓN, DESARROLLO Y ACTUALIZACIÓN DE PLANES DE EMERGENCIA Y CONTINGENCIA</v>
          </cell>
        </row>
        <row r="407">
          <cell r="Q407" t="str">
            <v>A.12.2 PREINVERSIÓN EN INFRAESTRUCTURA</v>
          </cell>
        </row>
        <row r="408">
          <cell r="Q408" t="str">
            <v>A.12.3 ADECUACIÓN DE ÁREAS URBANAS Y RURALES EN ZONAS DE ALTO RIESGO</v>
          </cell>
        </row>
        <row r="409">
          <cell r="Q409" t="str">
            <v>NO* A.12.4 ASENTAMIENTOS ESTABLECIDOS EN ZONAS DE ALTO RIESGO</v>
          </cell>
        </row>
        <row r="410">
          <cell r="Q410" t="str">
            <v xml:space="preserve">A.12.4.1 RECUPERACIÓN DE ÁREAS DESALOJADAS EN PROCESOS DE REUBICACIÓN DE ASENTAMIENTOS HUMANOS </v>
          </cell>
        </row>
        <row r="411">
          <cell r="Q411" t="str">
            <v xml:space="preserve">A.12.4.2 REUBICACIÓN DE ASENTAMIENTOS HUMANOS CLASIFICADOS EN CONDICIÓN DE ALTO RIESGO DE DESASTRE </v>
          </cell>
        </row>
        <row r="412">
          <cell r="Q412" t="str">
            <v>NO* A.12.5 MONITOREO, EVALUACIÓN Y ZONIFICACIÓN DE RIESGO PARA FINES DE PLANIFICACIÓN</v>
          </cell>
        </row>
        <row r="413">
          <cell r="Q413" t="str">
            <v>A.12.5.1 INSTALACIÓN Y OPERACIÓN DE SISTEMAS DE MONITOREO Y ALERTA ANTE AMENAZAS</v>
          </cell>
        </row>
        <row r="414">
          <cell r="Q414" t="str">
            <v xml:space="preserve">A.12.5.2 INVERSIÓN DESTINADA AL DESARROLLO DE ESTUDIOS DE EVALUACIÓN Y ZONIFICACIÓN DE AMENAZAS PARA FINES DE PLANIFICACIÓN </v>
          </cell>
        </row>
        <row r="415">
          <cell r="Q415" t="str">
            <v>NO* A.12.6 ATENCIÓN DE DESASTRES</v>
          </cell>
        </row>
        <row r="416">
          <cell r="Q416" t="str">
            <v>A.12.6.1 AYUDA HUMANITARIA EN SITUACIONES DECLARADAS DE DESASTRES</v>
          </cell>
        </row>
        <row r="417">
          <cell r="Q417" t="str">
            <v xml:space="preserve">A.12.6.2 RECURSOS DEDICADOS AL PAGO ARRIENDOS O A LA PROVISIÓN DE ALBERGUES TEMPORALES </v>
          </cell>
        </row>
        <row r="418">
          <cell r="Q418" t="str">
            <v>A.12.7 FORTALECIMIENTO DE LOS COMITÉS DE PREVENCIÓN Y ATENCIÓN DE DESASTRES</v>
          </cell>
        </row>
        <row r="419">
          <cell r="Q419" t="str">
            <v>A.12.8 PREVENCIÓN, PROTECCIÓN Y CONTINGENCIA EN OBRAS DE INFRAESTRUCTURA ESTRATÉGICA</v>
          </cell>
        </row>
        <row r="420">
          <cell r="Q420" t="str">
            <v>A.12.9 EDUCACIÓN PARA LA PREVENCIÓN Y ATENCIÓN DE DESASTRES CON FINES DE CAPACITACIÓN Y PREPARACIÓN.</v>
          </cell>
        </row>
        <row r="421">
          <cell r="Q421" t="str">
            <v>A.12.10 INVERSIÓNES EN INFRAESTRUCTURA FÍSICA PARA PREVENCIÓN Y REFORZAMIENTO ESTRUCTURAL.</v>
          </cell>
        </row>
        <row r="422">
          <cell r="Q422" t="str">
            <v>A.12.11 DOTACIÓN DE MAQUINAS Y EQUIPOS PARA LOS CUERPOS DE BOMBEROS OFICIALES</v>
          </cell>
        </row>
        <row r="423">
          <cell r="Q423" t="str">
            <v>A.12.12 CONTRATOS CELEBRADOS CON CUERPOS DE BOMBEROS PARA LA PREVENCIÓN Y CONTROL DE INCENDIOS</v>
          </cell>
        </row>
        <row r="424">
          <cell r="Q424" t="str">
            <v>A.12.15 PAGO DE DÉFICIT DE INVERSIÓN EN PREVENCIÓN Y ATENCIÓN DE DESASTRES</v>
          </cell>
        </row>
        <row r="425">
          <cell r="Q425" t="str">
            <v xml:space="preserve">A.12.16 ADQUISICIÓN DE BIENES E INSUMOS PARA LA ATENCIÓN DE LA POBLACIÓN AFECTADA POR DESASTRES    </v>
          </cell>
        </row>
        <row r="426">
          <cell r="Q426" t="str">
            <v>A.12.17 INFRAESTRUCTURA DE DEFENSA CONTRA LAS INUNDACIONES</v>
          </cell>
        </row>
        <row r="427">
          <cell r="Q427" t="str">
            <v>A.12.18 PLAN PARA LA GESTIÓN DEL RIESGO DE DESASTRES</v>
          </cell>
        </row>
        <row r="428">
          <cell r="Q428" t="str">
            <v>A.12.19 SISTEMAS INTEGRADOS DE INFORMACIÓN PARA LA GESTIÓN DEL RIESGO DE DESASTRES</v>
          </cell>
        </row>
        <row r="429">
          <cell r="Q429" t="str">
            <v>A.12.20 CAPACIDAD COMUNITARIAS PARA LA GESTIÓN DEL RIESGO DE DESASTRES</v>
          </cell>
        </row>
        <row r="430">
          <cell r="Q430" t="str">
            <v xml:space="preserve">A.12.21 ASEGURAMIENTO DE BIENES PÚBLICOS CONTRA DESASTRES </v>
          </cell>
        </row>
        <row r="431">
          <cell r="Q431" t="str">
            <v>NO* A.13 PROMOCIÓN DEL DESARROLLO</v>
          </cell>
        </row>
        <row r="432">
          <cell r="Q432" t="str">
            <v>A.13.1 PROMOCIÓN DE ASOCIACIONES Y ALIANZAS PARA EL DESARROLLO EMPRESARIAL E INDUSTRIAL</v>
          </cell>
        </row>
        <row r="433">
          <cell r="Q433" t="str">
            <v>A.13.2 PROMOCIÓN DE CAPACITACIÓN PARA EMPLEO</v>
          </cell>
        </row>
        <row r="434">
          <cell r="Q434" t="str">
            <v>A.13.3 FOMENTO Y APOYO A LA APROPIACIÓN DE TECNOLOGÍA EN PROCESOS EMPRESARIALES</v>
          </cell>
        </row>
        <row r="435">
          <cell r="Q435" t="str">
            <v>A.13.4 ASISTENCIA TÉCNICA EN PROCESOS DE PRODUCCIÓN, DISTRIBUCIÓN Y COMERCIALIZACIÓN Y ACCESO A FUENTES DE FINANCIACIÓN</v>
          </cell>
        </row>
        <row r="436">
          <cell r="Q436" t="str">
            <v>A.13.5 PROMOCIÓN DEL DESARROLLO TURÍSTICO</v>
          </cell>
        </row>
        <row r="437">
          <cell r="Q437" t="str">
            <v>A.13.6 CONSTRUCCIÓN, MEJORAMIENTO Y MANTENIMIENTO DE INFRAESTRUCTURA FÍSICA</v>
          </cell>
        </row>
        <row r="438">
          <cell r="Q438" t="str">
            <v>A.13.7 ADQUISICIÓN DE MAQUINARIA Y EQUIPO</v>
          </cell>
        </row>
        <row r="439">
          <cell r="Q439" t="str">
            <v>A.13.11 PROYECTOS INTEGRALES DE CIENCIA, TECNOLOGÍA E INNOVACIÓN</v>
          </cell>
        </row>
        <row r="440">
          <cell r="Q440" t="str">
            <v>A.13.12 PAGO DE DÉFICIT DE INVERSIÓN EN PROMOCIÓN DEL DESARROLLO</v>
          </cell>
        </row>
        <row r="441">
          <cell r="Q441" t="str">
            <v>NO* A.14 ATENCIÓN A GRUPOS VULNERABLES - PROMOCIÓN SOCIAL</v>
          </cell>
        </row>
        <row r="442">
          <cell r="Q442" t="str">
            <v>NO* A.14.1 PROTECCIÓN INTEGRAL A LA PRIMERA INFANCIA</v>
          </cell>
        </row>
        <row r="443">
          <cell r="Q443" t="str">
            <v>A.14.1.5 PROGRAMA DE ATENCION INTEGRAL A LA PRIMERA INFANCIA</v>
          </cell>
        </row>
        <row r="444">
          <cell r="Q444" t="str">
            <v>NO* A.14.1.10 INFRAESTRUCTURA Y DOTACION</v>
          </cell>
        </row>
        <row r="445">
          <cell r="Q445" t="str">
            <v>A.14.1.10.1 INFRAESTRUCTURA NUEVA / AMPLICACIONES</v>
          </cell>
        </row>
        <row r="446">
          <cell r="Q446" t="str">
            <v>A.14.1.10.2 ADECUACIÓN DE INFRAESTRUCTURA EXISTENTE</v>
          </cell>
        </row>
        <row r="447">
          <cell r="Q447" t="str">
            <v>A.14.1.10.3 TERMINACIÓN DE OBRAS INCONCLUSAS BAJO CRITERIOS EXCEPCIONALES</v>
          </cell>
        </row>
        <row r="448">
          <cell r="Q448" t="str">
            <v>A.14.1.10.4 DOTACIONES PEDAGÓGICAS Y DE INFRAESTRUCTURA ( modificacion al concepto)</v>
          </cell>
        </row>
        <row r="449">
          <cell r="Q449" t="str">
            <v>A.14.1.11 FORMACIÓN DE TALENTO HUMANO</v>
          </cell>
        </row>
        <row r="450">
          <cell r="Q450" t="str">
            <v>NO* A.14.1.13 ESTRATEGIA DE ATENCION EN SALUD  (MIL PRIMEROS DIAS DE VIDA)</v>
          </cell>
        </row>
        <row r="451">
          <cell r="Q451" t="str">
            <v>A.14.1.13.1 ATENCIÓN DEL PARTO INTEGRAL</v>
          </cell>
        </row>
        <row r="452">
          <cell r="Q452" t="str">
            <v>A.14.1.13.2 ESTRATEGIAS AMBULATORIAS, HOSPITALARIAS Y COMUNITARIAS PARA LA ATENCIÓN INTEGRAL DEL RECIEN NACIDO</v>
          </cell>
        </row>
        <row r="453">
          <cell r="Q453" t="str">
            <v>A.14.1.13.3 ESTRATEGIA DE PROMOCIÓN DE LA SALUD, PREVENCIÓN DE LA ENFERMEDAD Y DESARROLLO INTEGRAL EN EL ENTORNO DE SERVICIOS DE SALUD</v>
          </cell>
        </row>
        <row r="454">
          <cell r="Q454" t="str">
            <v>NO* A.14.1.13.4 ATENCIÓN AMBULATORIA DE URGENCIAS Y HOSPITALIZACIÓN PEDIATRICA</v>
          </cell>
        </row>
        <row r="455">
          <cell r="Q455" t="str">
            <v xml:space="preserve">A.14.1.13.4.1 SALAS DE ENFERMEDAD RESPIRATORIA AGUADA -ERA </v>
          </cell>
        </row>
        <row r="456">
          <cell r="Q456" t="str">
            <v>A.14.1.13.4.2 FORTALECIMIENTO A LA HOSPITALIZACIÓN PEDIÁTRICA</v>
          </cell>
        </row>
        <row r="457">
          <cell r="Q457" t="str">
            <v>A.14.1.13.4.3 FORTALECIMIENTO A LA RED DE FRIO PAI</v>
          </cell>
        </row>
        <row r="458">
          <cell r="Q458" t="str">
            <v>A.14.1.13.6 PROMOCIÓN DE LA PARTICIPACIÓN DE LAS PERSONAS, FAMILIAS Y COMUNIDADES EN EL DESARROLLO INTEGRAL DURANTE LOS MIL PRIMEROS DÍAS DE VIDA</v>
          </cell>
        </row>
        <row r="459">
          <cell r="Q459" t="str">
            <v>A.14.1.14 AMBITOS CULTURALES ADECUADOS Y ACCESIBLES PARA PRIMERA INFANCIA</v>
          </cell>
        </row>
        <row r="460">
          <cell r="Q460" t="str">
            <v>A.14.1.15 CONSTRUCCIÓN, AMPLIACIÓN, MANTENIMIENTO, REPARACIUÓN Y DOTACIÓN DE  ESPACIOS RECREATIVOS ACCESIBLES Y PERTINENTES PARA LA PRIMERA INFANCIA</v>
          </cell>
        </row>
        <row r="461">
          <cell r="Q461" t="str">
            <v>NO* A.14.2 PROTECCIÓN INTEGRAL DE LA NIÑEZ</v>
          </cell>
        </row>
        <row r="462">
          <cell r="Q462" t="str">
            <v>A.14.2.1 CONSTRUCCIÓN DE INFRAESTRUCTURA</v>
          </cell>
        </row>
        <row r="463">
          <cell r="Q463" t="str">
            <v>A.14.2.2 ADECUACIÓN DE INFRAESTRUCTURA</v>
          </cell>
        </row>
        <row r="464">
          <cell r="Q464" t="str">
            <v>A.14.2.3 CONTRATACIÓN DEL SERVICIO</v>
          </cell>
        </row>
        <row r="465">
          <cell r="Q465" t="str">
            <v>NO* A.14.2.4 PRESTACIÓN DIRECTA DEL SERVICIO</v>
          </cell>
        </row>
        <row r="466">
          <cell r="Q466" t="str">
            <v>A.14.2.4.1 TALENTO HUMANO QUE DESARROLLA FUNCIONES DE CARÁCTER OPERATIVO</v>
          </cell>
        </row>
        <row r="467">
          <cell r="Q467" t="str">
            <v>A.14.2.4.2 ADQUISICIÓN DE INSUMOS, SUMINISTROS Y DOTACIÓN</v>
          </cell>
        </row>
        <row r="468">
          <cell r="Q468" t="str">
            <v>NO* A.14.3 PROTECCIÓN INTEGRAL A LA ADOLESCENCIA</v>
          </cell>
        </row>
        <row r="469">
          <cell r="Q469" t="str">
            <v>A.14.3.1 CONSTRUCCIÓN DE INFRAESTRUCTURA</v>
          </cell>
        </row>
        <row r="470">
          <cell r="Q470" t="str">
            <v>A.14.3.2 ADECUACIÓN DE INFRAESTRUCTURA</v>
          </cell>
        </row>
        <row r="471">
          <cell r="Q471" t="str">
            <v>A.14.3.3 CONTRATACIÓN DEL SERVICIO</v>
          </cell>
        </row>
        <row r="472">
          <cell r="Q472" t="str">
            <v>NO* A.14.3.4 PRESTACIÓN DIRECTA DEL SERVICIO</v>
          </cell>
        </row>
        <row r="473">
          <cell r="Q473" t="str">
            <v>A.14.3.4.1 TALENTO HUMANO QUE DESARROLLA FUNCIONES DE CARÁCTER OPERATIVO</v>
          </cell>
        </row>
        <row r="474">
          <cell r="Q474" t="str">
            <v>A.14.3.4.2 ADQUISICIÓN DE INSUMOS, SUMINISTROS Y DOTACIÓN</v>
          </cell>
        </row>
        <row r="475">
          <cell r="Q475" t="str">
            <v>NO* A.14.4 ATENCIÓN Y APOYO AL ADULTO MAYOR</v>
          </cell>
        </row>
        <row r="476">
          <cell r="Q476" t="str">
            <v>A.14.4.1 CONSTRUCCIÓN DE INFRAESTRUCTURA</v>
          </cell>
        </row>
        <row r="477">
          <cell r="Q477" t="str">
            <v>A.14.4.2 ADECUACIÓN DE INFRAESTRUCTURA</v>
          </cell>
        </row>
        <row r="478">
          <cell r="Q478" t="str">
            <v>A.14.4.3 CONTRATACIÓN DEL SERVICIO</v>
          </cell>
        </row>
        <row r="479">
          <cell r="Q479" t="str">
            <v>NO* A.14.4.4 PRESTACIÓN DIRECTA DEL SERVICIO</v>
          </cell>
        </row>
        <row r="480">
          <cell r="Q480" t="str">
            <v>A.14.4.4.1 TALENTO HUMANO QUE DESARROLLA FUNCIONES DE CARÁCTER OPERATIVO</v>
          </cell>
        </row>
        <row r="481">
          <cell r="Q481" t="str">
            <v>A.14.4.4.2 ADQUISICIÓN DE INSUMOS, SUMINISTROS Y DOTACIÓN</v>
          </cell>
        </row>
        <row r="482">
          <cell r="Q482" t="str">
            <v xml:space="preserve">NO* A.14.5 ATENCIÓN Y APOYO A MADRES/PADRES CABEZA DE HOGAR  </v>
          </cell>
        </row>
        <row r="483">
          <cell r="Q483" t="str">
            <v>A.14.5.1 CONSTRUCCIÓN DE INFRAESTRUCTURA</v>
          </cell>
        </row>
        <row r="484">
          <cell r="Q484" t="str">
            <v>A.14.5.2 ADECUACIÓN DE INFRAESTRUCTURA</v>
          </cell>
        </row>
        <row r="485">
          <cell r="Q485" t="str">
            <v>A.14.5.3 CONTRATACIÓN DEL SERVICIO</v>
          </cell>
        </row>
        <row r="486">
          <cell r="Q486" t="str">
            <v>NO* A.14.5.4 PRESTACIÓN DIRECTA DEL SERVICIO</v>
          </cell>
        </row>
        <row r="487">
          <cell r="Q487" t="str">
            <v>A.14.5.4.1 TALENTO HUMANO QUE DESARROLLA FUNCIONES DE CARÁCTER OPERATIVO</v>
          </cell>
        </row>
        <row r="488">
          <cell r="Q488" t="str">
            <v>A.14.5.4.2 ADQUISICIÓN DE INSUMOS, SUMINISTROS Y DOTACIÓN</v>
          </cell>
        </row>
        <row r="489">
          <cell r="Q489" t="str">
            <v>NO* A.14.7 PROGRAMAS DE DISCAPACIDAD ( EXLCUYENDO ACCIONES DE SALUD PÚBLICA)</v>
          </cell>
        </row>
        <row r="490">
          <cell r="Q490" t="str">
            <v>A.14.7.1 CONSTRUCCIÓN DE INFRAESTRUCTURA</v>
          </cell>
        </row>
        <row r="491">
          <cell r="Q491" t="str">
            <v>A.14.7.2 ADECUACIÓN DE INFRAESTRUCTURA</v>
          </cell>
        </row>
        <row r="492">
          <cell r="Q492" t="str">
            <v>A.14.7.3 CONTRATACIÓN DEL SERVICIO</v>
          </cell>
        </row>
        <row r="493">
          <cell r="Q493" t="str">
            <v>NO* A.14.7.4 PRESTACIÓN DIRECTA DEL SERVICIO</v>
          </cell>
        </row>
        <row r="494">
          <cell r="Q494" t="str">
            <v>A.14.7.4.1 TALENTO HUMANO QUE DESARROLLA FUNCIONES DE CARÁCTER OPERATIVO</v>
          </cell>
        </row>
        <row r="495">
          <cell r="Q495" t="str">
            <v>A.14.7.4.2 ADQUISICIÓN DE INSUMOS, SUMINISTROS Y DOTACIÓN</v>
          </cell>
        </row>
        <row r="496">
          <cell r="Q496" t="str">
            <v>A.14.8 ATENCIÓN Y APOYO A LA POBLACIÓN REINSERTADA</v>
          </cell>
        </row>
        <row r="497">
          <cell r="Q497" t="str">
            <v>A.14.9 ATENCIÓN Y APOYO A LOS GRUPOS INDÍGENAS</v>
          </cell>
        </row>
        <row r="498">
          <cell r="Q498" t="str">
            <v>A.14.10 ATENCIÓN Y APOYO A LOS GRUPOS AFROCOLOMBIANOS</v>
          </cell>
        </row>
        <row r="499">
          <cell r="Q499" t="str">
            <v xml:space="preserve">A.14.11 ATENCIÓN Y APOYO AL PUEBLO ROM </v>
          </cell>
        </row>
        <row r="500">
          <cell r="Q500" t="str">
            <v>NO* A.14.13 PROGRAMAS DISEÑADOS  PARA LA SUPERACIÓN DE LA POBREZA  EXTREMA EN EL MARCO DE LA RED UNIDOS - MAS FAMILIAS EN ACCIÓN</v>
          </cell>
        </row>
        <row r="501">
          <cell r="Q501" t="str">
            <v>A.14.13.1 TALENTO HUMANO QUE DESARROLLA FUNCIONES DE CARÁCTER OPERATIVO</v>
          </cell>
        </row>
        <row r="502">
          <cell r="Q502" t="str">
            <v>A.14.13.2 ADQUISICIÓN DE INSUMOS, SUMINISTROS Y DOTACIÓN</v>
          </cell>
        </row>
        <row r="503">
          <cell r="Q503" t="str">
            <v>A.14.16 PAGO DE DÉFICIT DE INVERSIÓN EN ATENCIÓN A GRUPOS VULNERABLES - PROMOCIÓN SOCIAL</v>
          </cell>
        </row>
        <row r="504">
          <cell r="Q504" t="str">
            <v>NO* A.14.17 ATENCIÓN Y APOYO A LA POBLACIÓN L.G.T.B.</v>
          </cell>
        </row>
        <row r="505">
          <cell r="Q505" t="str">
            <v>A.14.17.1 CONSTRUCCIÓN DE INFRAESTRUCTURA</v>
          </cell>
        </row>
        <row r="506">
          <cell r="Q506" t="str">
            <v>A.14.17.2 ADECUACIÓN DE INFRAESTRUCTURA</v>
          </cell>
        </row>
        <row r="507">
          <cell r="Q507" t="str">
            <v>A.14.17.3 CONTRATACIÓN DEL SERVICIO</v>
          </cell>
        </row>
        <row r="508">
          <cell r="Q508" t="str">
            <v>NO* A.14.17.4 PRESTACIÓN DIRECTA DEL SERVICIO</v>
          </cell>
        </row>
        <row r="509">
          <cell r="Q509" t="str">
            <v>A.14.17.4.1 TALENTO HUMANO QUE DESARROLLA FUNCIONES DE CARÁCTER OPERATIVO</v>
          </cell>
        </row>
        <row r="510">
          <cell r="Q510" t="str">
            <v>A.14.17.4.2 ADQUISICIÓN DE INSUMOS, SUMINISTROS Y DOTACIÓN</v>
          </cell>
        </row>
        <row r="511">
          <cell r="Q511" t="str">
            <v>NO* A.14.18 PROTECCIÓN INTEGRAL A LA JUVENTUD</v>
          </cell>
        </row>
        <row r="512">
          <cell r="Q512" t="str">
            <v>A.14.18.1 CONSTRUCCIÓN DE INFRAESTRUCTURA</v>
          </cell>
        </row>
        <row r="513">
          <cell r="Q513" t="str">
            <v>A.14.18.2 ADECUACIÓN DE INFRAESTRUCTURA</v>
          </cell>
        </row>
        <row r="514">
          <cell r="Q514" t="str">
            <v>A.14.18.3 CONTRATACIÓN DEL SERVICIO</v>
          </cell>
        </row>
        <row r="515">
          <cell r="Q515" t="str">
            <v>NO* A.14.18.4 PRESTACIÓN DIRECTA DEL SERVICIO</v>
          </cell>
        </row>
        <row r="516">
          <cell r="Q516" t="str">
            <v>A.14.18.4.1 TALENTO HUMANO QUE DESARROLLA FUNCIONES DE CARÁCTER OPERATIVO</v>
          </cell>
        </row>
        <row r="517">
          <cell r="Q517" t="str">
            <v>A.14.18.4.2 ADQUISICIÓN DE INSUMOS, SUMINISTROS Y DOTACIÓN</v>
          </cell>
        </row>
        <row r="518">
          <cell r="Q518" t="str">
            <v>A.14.19 ATENCIÓN Y APOYO A LA MUJER</v>
          </cell>
        </row>
        <row r="519">
          <cell r="Q519" t="str">
            <v>NO* A.14.20 ATENCIÓN Y APOYO A LAS VICTIMAS</v>
          </cell>
        </row>
        <row r="520">
          <cell r="Q520" t="str">
            <v>NO* A.14.20.1 VICTIMAS (NO INCLUYE PROYECTOS PARA DESPLAZADOS)</v>
          </cell>
        </row>
        <row r="521">
          <cell r="Q521" t="str">
            <v>A.14.20.1.1 PREVENCIÓN Y PROTECCIÓN</v>
          </cell>
        </row>
        <row r="522">
          <cell r="Q522" t="str">
            <v>A.14.20.1.2 ASISTENCIA Y ATENCIÓN INTEGRAL</v>
          </cell>
        </row>
        <row r="523">
          <cell r="Q523" t="str">
            <v>A.14.20.1.3 REPARACIÓN INTEGRAL</v>
          </cell>
        </row>
        <row r="524">
          <cell r="Q524" t="str">
            <v>A.14.20.1.4 VERDAD</v>
          </cell>
        </row>
        <row r="525">
          <cell r="Q525" t="str">
            <v>A.14.20.1.5 JUSTICIA</v>
          </cell>
        </row>
        <row r="526">
          <cell r="Q526" t="str">
            <v>A.14.20.1.6 PARTICIPACIÓN</v>
          </cell>
        </row>
        <row r="527">
          <cell r="Q527" t="str">
            <v>A.14.20.1.7 SISTEMAS DE INFORMACIÓN</v>
          </cell>
        </row>
        <row r="528">
          <cell r="Q528" t="str">
            <v>NO* A.14.20.2 PROYECTOS PARA ATENDER A LA POBLACIÓN DESPLAZADA</v>
          </cell>
        </row>
        <row r="529">
          <cell r="Q529" t="str">
            <v>A.14.20.2.1 PREVENCIÓN Y PROTECCIÓN</v>
          </cell>
        </row>
        <row r="530">
          <cell r="Q530" t="str">
            <v>A.14.20.2.2 ASISTENCIA Y ATENCIÓN INTEGRAL</v>
          </cell>
        </row>
        <row r="531">
          <cell r="Q531" t="str">
            <v>A.14.20.2.3 REPARACIÓN INTEGRAL</v>
          </cell>
        </row>
        <row r="532">
          <cell r="Q532" t="str">
            <v>A.14.20.2.4 VERDAD</v>
          </cell>
        </row>
        <row r="533">
          <cell r="Q533" t="str">
            <v>A.14.20.2.5 JUSTICIA</v>
          </cell>
        </row>
        <row r="534">
          <cell r="Q534" t="str">
            <v>A.14.20.2.6 RETORNO Y REUBICACIÓN</v>
          </cell>
        </row>
        <row r="535">
          <cell r="Q535" t="str">
            <v xml:space="preserve">NO* A.15 EQUIPAMIENTO </v>
          </cell>
        </row>
        <row r="536">
          <cell r="Q536" t="str">
            <v>A.15.1 PREINVERSIÓN DE INFRAESTRUCTURA</v>
          </cell>
        </row>
        <row r="537">
          <cell r="Q537" t="str">
            <v>A.15.2 CONSTRUCCIÓN DE DEPENDENCIAS DE LA ADMINISTRACIÓN</v>
          </cell>
        </row>
        <row r="538">
          <cell r="Q538" t="str">
            <v>A.15.3 MEJORAMIENTO Y MANTENIMIENTO DE DEPENDENCIAS DE LA ADMINISTRACIÓN</v>
          </cell>
        </row>
        <row r="539">
          <cell r="Q539" t="str">
            <v>A.15.4 CONSTRUCCIÓN DE PLAZAS DE MERCADO, MATADEROS, CEMENTERIOS Y MOBILIARIOS DEL ESPACIO PÚBLICO</v>
          </cell>
        </row>
        <row r="540">
          <cell r="Q540" t="str">
            <v>A.15.5 MEJORAMIENTO Y MANTENIMIENTO DE PLAZAS DE MERCADO, MATADEROS, CEMENTERIOS Y MOBILIARIOS DEL ESPACIO PÚBLICO</v>
          </cell>
        </row>
        <row r="541">
          <cell r="Q541" t="str">
            <v>A.15.8 PAGO DE DÉFICIT DE INVERSIÓN EN EQUIPAMIENTO</v>
          </cell>
        </row>
        <row r="542">
          <cell r="Q542" t="str">
            <v>A.15.9 CONSTRUCCIÓN DE ZONAS VERDES, PARQUES, PLAZAS Y PLAZOLETAS</v>
          </cell>
        </row>
        <row r="543">
          <cell r="Q543" t="str">
            <v>A.15.10 MEJORAMIENTO Y MANTENIMIENTO DE ZONAS VERDES, PARQUES, PLAZAS Y PLAZOLETAS</v>
          </cell>
        </row>
        <row r="544">
          <cell r="Q544" t="str">
            <v>NO* A.16 DESARROLLO COMUNITARIO</v>
          </cell>
        </row>
        <row r="545">
          <cell r="Q545" t="str">
            <v>NO* A.16.10 CAPACIDAD INSTITUCIONAL PARA GARANTIZAR EL DERECHO A LA PARTICIPACIÓN CIUDADANA</v>
          </cell>
        </row>
        <row r="546">
          <cell r="Q546" t="str">
            <v>A.16.10.1 FORTALECIMIENTO DE LA CAPACIDAD INSTITUCIONAL  PARA LA PROMOCION DE LA PARTICIPACIÓN CIUDADANA</v>
          </cell>
        </row>
        <row r="547">
          <cell r="Q547" t="str">
            <v>A.16.10.2 DIFUSIÓN Y PUBLICIDAD DE LA PARTICIPACIÓN CIUDADANA</v>
          </cell>
        </row>
        <row r="548">
          <cell r="Q548" t="str">
            <v>NO* A.16.11 PROMOCION DE ESPACIOS PARA ACCION CIVICA Y DEMOCRÁTICA</v>
          </cell>
        </row>
        <row r="549">
          <cell r="Q549" t="str">
            <v>A.16.11.1 PRESUPUESTOS PARTICIPATIVOS</v>
          </cell>
        </row>
        <row r="550">
          <cell r="Q550" t="str">
            <v>A.16.11.2 INSTANCIAS O ESPACIOS DE PARTICIPACIÓN</v>
          </cell>
        </row>
        <row r="551">
          <cell r="Q551" t="str">
            <v>NO* A.16.12 FORTALECIMIENTO DE PROCESOS ASOCIATIVOS  PARA ORGANIZACIONES COMUNITARIAS Y SOCIALES</v>
          </cell>
        </row>
        <row r="552">
          <cell r="Q552" t="str">
            <v>A.16.12.1 CONTROL SOCIAL</v>
          </cell>
        </row>
        <row r="553">
          <cell r="Q553" t="str">
            <v>A.16.12.2 CAPACIDADES ORGANIZACIONALES</v>
          </cell>
        </row>
        <row r="554">
          <cell r="Q554" t="str">
            <v>A.16.20 PAGO DE DÉFICIT DE INVERSIÓN EN DESARROLLO COMUNITARIO</v>
          </cell>
        </row>
        <row r="555">
          <cell r="Q555" t="str">
            <v>NO* A.17 FORTALECIMIENTO INSTITUCIONAL</v>
          </cell>
        </row>
        <row r="556">
          <cell r="Q556" t="str">
            <v>A.17.1 PROCESOS INTEGRALES DE EVALUACIÓN INSTITUCIONAL Y REORGANIZACIÓN ADMINISTRATIVA</v>
          </cell>
        </row>
        <row r="557">
          <cell r="Q557" t="str">
            <v>A.17.2 PROGRAMAS DE CAPACITACIÓN Y ASISTENCIA TÉCNICA ORIENTADOS AL DESARROLLO EFICIENTE DE LAS COMPETENCIAS DE LEY</v>
          </cell>
        </row>
        <row r="558">
          <cell r="Q558" t="str">
            <v>A.17.3 PAGO DE INDEMNIZACIONES ORIGINADAS EN PROGRAMAS DE SANEAMIENTO FISCAL Y FINANCIERO - LEY 617 DE 2000</v>
          </cell>
        </row>
        <row r="559">
          <cell r="Q559" t="str">
            <v>NO* A.17.4 PAGO DE DÉFICIT FISCAL, DE PASIVO LABORAL Y PRESTACIONAL EN PROGRAMAS DE SANEAMIENTO FISCAL Y FINANCIERO</v>
          </cell>
        </row>
        <row r="560">
          <cell r="Q560" t="str">
            <v>A.17.4.1 CAUSADO CON ANTERIORIDAD AL 31 DE DICIEMBRE DE 2000</v>
          </cell>
        </row>
        <row r="561">
          <cell r="Q561" t="str">
            <v>A.17.4.2 CAUSADO DESPUÉS DEL 31 DE DICIEMBRE DE 2000</v>
          </cell>
        </row>
        <row r="562">
          <cell r="Q562" t="str">
            <v>NO* A.17.5 FINANCIACIÓN DE ACUERDOS DE RESTRUCTURACIÓN DE PASIVOS</v>
          </cell>
        </row>
        <row r="563">
          <cell r="Q563" t="str">
            <v>A.17.5.1 PASIVOS LABORALES Y PRESTACIONALES</v>
          </cell>
        </row>
        <row r="564">
          <cell r="Q564" t="str">
            <v>A.17.5.2 PASIVOS CON ENTIDADES PÚBLICAS Y DE SEGURIDAD SOCIAL</v>
          </cell>
        </row>
        <row r="565">
          <cell r="Q565" t="str">
            <v>A.17.5.3 PASIVOS CON ENTIDADES FINANCIERAS VIGILADAS DIFERENTES A DEUDA PUBLICA</v>
          </cell>
        </row>
        <row r="566">
          <cell r="Q566" t="str">
            <v>A.17.5.4 DEMÁS ACREEDORES</v>
          </cell>
        </row>
        <row r="567">
          <cell r="Q567" t="str">
            <v>A.17.5.5 PASIVOS CLASIFICADOS COMO CONTINGENCIAS</v>
          </cell>
        </row>
        <row r="568">
          <cell r="Q568" t="str">
            <v>A.17.5.6 PASIVOS CLASIFICADOS COMO SALDOS POR DEPURAR</v>
          </cell>
        </row>
        <row r="569">
          <cell r="Q569" t="str">
            <v>A.17.6 ACTUALIZACIÓN DEL SISBEN</v>
          </cell>
        </row>
        <row r="570">
          <cell r="Q570" t="str">
            <v>A.17.7 ESTRATIFICACIÓN SOCIOECONÓMICA</v>
          </cell>
        </row>
        <row r="571">
          <cell r="Q571" t="str">
            <v>A.17.8 ACTUALIZACIÓN CATASTRAL</v>
          </cell>
        </row>
        <row r="572">
          <cell r="Q572" t="str">
            <v>A.17.9 ELABORACIÓN Y ACTUALIZACIÓN DEL PLAN DE DESARROLLO</v>
          </cell>
        </row>
        <row r="573">
          <cell r="Q573" t="str">
            <v>A.17.10 ELABORACIÓN Y ACTUALIZACIÓN DEL PLAN DE ORDENAMIENTO TERRITORIAL</v>
          </cell>
        </row>
        <row r="574">
          <cell r="Q574" t="str">
            <v>A.17.13 PAGO DE DÉFICIT DE INVERSIÓN EN FORTALECIMIENTO INSTITUCIONAL</v>
          </cell>
        </row>
        <row r="575">
          <cell r="Q575" t="str">
            <v>NO* A.18 JUSTICIA Y SEGURIDAD</v>
          </cell>
        </row>
        <row r="576">
          <cell r="Q576" t="str">
            <v>A.18.1 PAGO DE INSPECTORES DE POLICÍA</v>
          </cell>
        </row>
        <row r="577">
          <cell r="Q577" t="str">
            <v>A.18.2 CONTRATACIÓN DE SERVICIOS ESPECIALES DE POLICÍA EN CONVENIO CON LA POLICÍA NACIÓNAL</v>
          </cell>
        </row>
        <row r="578">
          <cell r="Q578" t="str">
            <v>A.18.3 PAGO DE COMISARIOS DE FAMILIA, MÉDICOS, PSICÓLOGOS Y TRABAJADORES SOCIALES DE LAS COMISARÍAS DE FAMILIA.</v>
          </cell>
        </row>
        <row r="579">
          <cell r="Q579" t="str">
            <v>NO* A.18.4 FONDO DE SEGURIDAD DE LAS ENTIDADES TERRITORIALES - FONSET (LEY 1421 DE 2010)</v>
          </cell>
        </row>
        <row r="580">
          <cell r="Q580" t="str">
            <v>A.18.4.1 DOTACIÓN Y MATERIAL DE GUERRA</v>
          </cell>
        </row>
        <row r="581">
          <cell r="Q581" t="str">
            <v>A.18.4.2 RECONSTRUCCIÓN DE CUARTELES Y DE OTRAS INSTALACIONES</v>
          </cell>
        </row>
        <row r="582">
          <cell r="Q582" t="str">
            <v>A.18.4.3 COMPRA DE EQUIPO DE COMUNICACIÓN, MONTAJE Y OPERACIÓN DE REDES DE INTELIGENCIA</v>
          </cell>
        </row>
        <row r="583">
          <cell r="Q583" t="str">
            <v>A.18.4.4 RECOMPENSAS A PERSONAS QUE COLABOREN CON LA JUSTICIA Y SEGURIDAD DE LAS MISMAS</v>
          </cell>
        </row>
        <row r="584">
          <cell r="Q584" t="str">
            <v xml:space="preserve">A.18.4.5 SERVICIOS PERSONALES, DOTACIÓN Y RACIONES PARA NUEVOS AGENTES Y SOLDADOS </v>
          </cell>
        </row>
        <row r="585">
          <cell r="Q585" t="str">
            <v>A.18.4.6 GASTOS DESTINADOS A GENERAR AMBIENTES QUE PROPICIEN LA SEGURIDAD CIUDADANA Y LA PRESERVACIÓN DEL ORDEN PÚBLICO.</v>
          </cell>
        </row>
        <row r="586">
          <cell r="Q586" t="str">
            <v>A.18.4.7 DESARROLLO DEL PLAN INTEGRAL DE SEGURIDAD Y CONVIVENCIA CIUDADANA</v>
          </cell>
        </row>
        <row r="587">
          <cell r="Q587" t="str">
            <v>A.18.4.8 COMPRA DE TERRENOS</v>
          </cell>
        </row>
        <row r="588">
          <cell r="Q588" t="str">
            <v>A.18.7 PAGO DE DÉFICIT DE INVERSIÓN EN JUSTICIA</v>
          </cell>
        </row>
        <row r="589">
          <cell r="Q589" t="str">
            <v>A.18.8 PLAN DE ACCIÓN DE DERECHOS HUMANOS Y DIH</v>
          </cell>
        </row>
        <row r="590">
          <cell r="Q590" t="str">
            <v xml:space="preserve">A.18.9 CONSTRUCCIÓN DE PAZ Y CONVIVENCIA FAMILIAR </v>
          </cell>
        </row>
        <row r="591">
          <cell r="Q591" t="str">
            <v>NO* A.19 GASTOS ESPECÍFICOS DE REGALÍAS Y COMPENSACIONES</v>
          </cell>
        </row>
        <row r="592">
          <cell r="Q592" t="str">
            <v>A.19.1 INTERVENTORIA TÉCNICA DE LOS PROYECTOS QUE SE EJECUTEN CON RECURSOS DE REGALÍAS Y COMPENSACIONES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PD"/>
      <sheetName val="ACTIVIDADES PPTO GRAL."/>
      <sheetName val="Hoja1"/>
      <sheetName val="ANEXO DETALLE POBLACION"/>
      <sheetName val="1,1 CAFETERIA"/>
      <sheetName val="Listados"/>
      <sheetName val="Hoja2"/>
      <sheetName val="ACTIV. PROGRAM-FIDIC-FINA -"/>
      <sheetName val="ACTIV. PROD-INDIC POBL OBJ."/>
      <sheetName val="MYLIST"/>
      <sheetName val="ANEXO DETALLE POBLACIÓN"/>
      <sheetName val="DETALLE DE ACTIVIDADES"/>
      <sheetName val=" ACTIVIDADES PPTO GRAL"/>
      <sheetName val="PPTO DETALLADO 2020"/>
      <sheetName val="DETALLE POBLACIÓN"/>
      <sheetName val="ANEXO INTERVENTORIA 1.1.8"/>
      <sheetName val="ANEXO INTERVENTORIA 2.1.3"/>
      <sheetName val="PPTO DETALLADO 2021"/>
      <sheetName val="PPTO DETALLADO 2022"/>
      <sheetName val="PPTO DETALLADO 2023"/>
      <sheetName val="LISTA_MPD"/>
      <sheetName val="ACTIVIDADES_PPTO_GRAL_"/>
      <sheetName val="ANEXO_DETALLE_POBLACION"/>
      <sheetName val="1,1_CAFETERIA"/>
      <sheetName val="ACTIV__PROGRAM-FIDIC-FINA_-"/>
      <sheetName val="ACTIV__PROD-INDIC_POBL_OBJ_"/>
      <sheetName val="LISTA_MPD1"/>
      <sheetName val="ACTIVIDADES_PPTO_GRAL_1"/>
      <sheetName val="ANEXO_DETALLE_POBLACION1"/>
      <sheetName val="1,1_CAFETERIA1"/>
      <sheetName val="ACTIV__PROGRAM-FIDIC-FINA_-1"/>
      <sheetName val="ACTIV__PROD-INDIC_POBL_OBJ_1"/>
      <sheetName val="LISTA_MPD2"/>
      <sheetName val="ACTIVIDADES_PPTO_GRAL_2"/>
      <sheetName val="ANEXO_DETALLE_POBLACION2"/>
      <sheetName val="1,1_CAFETERIA2"/>
      <sheetName val="ACTIV__PROGRAM-FIDIC-FINA_-2"/>
      <sheetName val="ACTIV__PROD-INDIC_POBL_OBJ_2"/>
      <sheetName val="LISTA_MPD3"/>
      <sheetName val="ACTIVIDADES_PPTO_GRAL_3"/>
      <sheetName val="ANEXO_DETALLE_POBLACION3"/>
      <sheetName val="1,1_CAFETERIA3"/>
      <sheetName val="ACTIV__PROGRAM-FIDIC-FINA_-3"/>
      <sheetName val="ACTIV__PROD-INDIC_POBL_OBJ_3"/>
      <sheetName val="LISTA_MPD4"/>
      <sheetName val="ACTIVIDADES_PPTO_GRAL_4"/>
      <sheetName val="ANEXO_DETALLE_POBLACION4"/>
      <sheetName val="1,1_CAFETERIA4"/>
      <sheetName val="ACTIV__PROGRAM-FIDIC-FINA_-4"/>
      <sheetName val="ACTIV__PROD-INDIC_POBL_OBJ_4"/>
    </sheetNames>
    <sheetDataSet>
      <sheetData sheetId="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  <row r="3">
          <cell r="A3" t="str">
            <v>31010010002 -  A diciembre de 2015 está implementado el componente clínico de la estrategia AIEPI en 50 IPS de los TIOS</v>
          </cell>
        </row>
        <row r="4">
          <cell r="A4" t="str">
            <v>31010010003 -  A diciembre de 2015 se ha aumentado a 98% las coberturas de vacunación por monitoreos rápidos en las comunas de los TIOS</v>
          </cell>
        </row>
        <row r="5">
          <cell r="A5" t="str">
            <v>31010010004 -  A diciembre de 2015 se han incrementado a 10 centros de escucha para desarrolar acciones de promoción de la salud mental, prevención y mitigación de los riesgos en el consumo de SPA en los TIOS</v>
          </cell>
        </row>
        <row r="6">
          <cell r="A6" t="str">
            <v>31010010005 -  A diciembre de 2015 funcionan 18 servicios amigables para jóvenes en los TIOS</v>
          </cell>
        </row>
        <row r="7">
          <cell r="A7" t="str">
            <v>31010010006 -  A diciembre de 2015, 22 orientadores comunitarios de calle interactúan con NNAJ en riesgo de vinculación o con participación en conflicto violento en los TIO</v>
          </cell>
        </row>
        <row r="8">
          <cell r="A8" t="str">
            <v>31010010007 -  A diciembre de 2015 se han incrementado a 9,103 los NNAJ de grupos vulnerables (Desplazados, LGTBI, de la calle y en situación de calle, desmovilizados e infractores de la Ley) vinculados al sistema educativo oficial consolidado</v>
          </cell>
        </row>
        <row r="9">
          <cell r="A9" t="str">
            <v>31010010008 -  En el período 2012-2015 se benefician 26 Instituciones Educativas Oficiales con kit  escolares</v>
          </cell>
        </row>
        <row r="10">
          <cell r="A10" t="str">
            <v xml:space="preserve">31010010009 -  A diciembre de 2015 se han incrementado a 11 los INFOCALIs  adecuados como espacios de creatividad digital y multimedial </v>
          </cell>
        </row>
        <row r="11">
          <cell r="A11" t="str">
            <v>31010010010 -  A diciembre de 2015, están capacitados al menos 8000 NNAJ  en el uso de Tecnologías de la información y la Comunicación TICs, en la red de bibliotecas o INFOCALIs</v>
          </cell>
        </row>
        <row r="12">
          <cell r="A12" t="str">
            <v>31010010011 -  En el período 2012-2015 se Promueve la  vinculacion de 12.166 NNAJ de Cali  a procesos de producciòn artistica</v>
          </cell>
        </row>
        <row r="13">
          <cell r="A13" t="str">
            <v>31010010012 -  A diciembre de 2015 se Implementan cuatro estrategias de educación y comunicación dirigidas a jóvenes vinculados a expresiones artísticas de cultura urbana en las comunas</v>
          </cell>
        </row>
        <row r="14">
          <cell r="A14" t="str">
            <v>31010010013 -  En el período 2012-2015 se benefician 14,160 niños mediante programas de iniciación y formación deportiva en TIO con énfasis en resolución de conflictos</v>
          </cell>
        </row>
        <row r="15">
          <cell r="A15" t="str">
            <v>31010010014 -  En el período 2012-2015 hay 10 Instituciones educativas con jornada escolar extendida y complementaria</v>
          </cell>
        </row>
        <row r="16">
          <cell r="A16" t="str">
            <v>31010010015 -  En el período 2012-2015 se Vinculan 14.800 estudiantes a  los procesos artísticos y culturales en el  marco de las jornadas escolares extendidas y complementarias</v>
          </cell>
        </row>
        <row r="17">
          <cell r="A17" t="str">
            <v>31010010016 -  En el período 2012-2015 se Prestan 10 escenarios deportivos para el programa de jornadas escolar extendida</v>
          </cell>
        </row>
        <row r="18">
          <cell r="A18" t="str">
            <v xml:space="preserve">31010010017 -  A diciembre de 2015, se han vinculado 1,000 Jóvenes desescolarizados en procesos de  nivelación  educativa  y digital </v>
          </cell>
        </row>
        <row r="19">
          <cell r="A19" t="str">
            <v>31010010018 -  A diciembre de 2015 están funcionando 2 Alianzas publico-privadas para la atención a NNAJ vinculados al conflicto con énfasis en reconstrucción de lazos familiares, la prevención del consumo de SPA y rehabilitación psicológica por violencia</v>
          </cell>
        </row>
        <row r="20">
          <cell r="A20" t="str">
            <v xml:space="preserve">31010010019 -  A diciembre de 2015 se han vinculado 2,000 Jóvenes a procesos de desaprendizaje de la violencia </v>
          </cell>
        </row>
        <row r="21">
          <cell r="A21" t="str">
            <v>31010010020 -  A diciembre de 2013 se formula e implementa una estrategia permanente de lucha contra la explotación sexual, laboral y comercial de NNAJ</v>
          </cell>
        </row>
        <row r="22">
          <cell r="A22" t="str">
            <v>31010010021 -  En el período 2012-2015 se da Asistencia psicológica profesional a 20 Instituciones Educativas Oficiales en los TIO</v>
          </cell>
        </row>
        <row r="23">
          <cell r="A23" t="str">
            <v>31010010022 -  En el período 2012-2015 se Fortalecen 5 organizaciones dancísticas y musicales folclóricas de la comuna 1</v>
          </cell>
        </row>
        <row r="24">
          <cell r="A24" t="str">
            <v>31010010023 -  En el período 2012-2015 se Capacita en gestión cultural a 100  líderes  de las  comunas 6,16 y 21, y realizar  con ellos un intercambio de experiencias sobre gestiòn  cultural  en el abmikto nacional e internacional</v>
          </cell>
        </row>
        <row r="25">
          <cell r="A25" t="str">
            <v>31010010024 -  En el período 2012-2015 se Capacitan 900 jóvenes no escolarizados y adultos en diversas disciplinas artísticas, en las comunas 1, 3, 6, 13, 14, 18, 20 y 21</v>
          </cell>
        </row>
        <row r="26">
          <cell r="A26" t="str">
            <v>31010010025 -  En el período 2012-2015 se Intervienen 4,000 jóvenes a través de talleres vivenciales en aprendizaje experiencial para la transformación de imaginarios y prácticas, en las comunas 1, 3, 6, 7, 13, 14, 15, 16, 18, 20 y 21.</v>
          </cell>
        </row>
        <row r="27">
          <cell r="A27" t="str">
            <v>31010010026 -  En el período 2012-2015 se han capacitado 2,400 personas en el reconocimiento, la  restitución y la promoción de sus derechos y deberes, en el marco de la política pública de primera infancia, infancia y adolescencia, en las comunas 1, 3, 6</v>
          </cell>
        </row>
        <row r="28">
          <cell r="A28" t="str">
            <v>31010020001 -  Adiciembre de 2013 hay 11 Puntos de información y orientación sobre programas sociales y rutas de acceso funcionando en los CALI de las comunas de los TIOS</v>
          </cell>
        </row>
        <row r="29">
          <cell r="A29" t="str">
            <v>31010020002 -  En el período 2012-2015 se han atendido  a 1,000 a Mujeres víctimas de violencia basada en genero, familiar y sexual</v>
          </cell>
        </row>
        <row r="30">
          <cell r="A30" t="str">
            <v>31010020003 -  A diciembre de 2015 se han Incrementado a 11 Redes de promoción del buen trato y de gestión de la convivencia familiar en las comunas priorizadas para TIOS</v>
          </cell>
        </row>
        <row r="31">
          <cell r="A31" t="str">
            <v>31010020004 -  Adiciembre de 2013 está funcionando una Estrategia  de cualificación en convivencia familiar a líderes comunitarios y agentes institucionales</v>
          </cell>
        </row>
        <row r="32">
          <cell r="A32" t="str">
            <v xml:space="preserve">31010020005 -  A diciembre de 2015 se han promovido tres Estrategias IEC con talentos locales para la movilización social, la promoción de la convivencia pacífica y la prevención del  consumo de sustancias psicoactivas - SPA </v>
          </cell>
        </row>
        <row r="33">
          <cell r="A33" t="str">
            <v>31010020006 -  En el período 2012-2015 se Fomenta la Recreación en parques a 46,883 familias en los TIOS</v>
          </cell>
        </row>
        <row r="34">
          <cell r="A34" t="str">
            <v>31010020007 -  A diciembre de 2015, se han realizado 11 Convenios de apoyo a Iniciativas productivas lideradas por jóvenes en riesgo y /o madres cabeza de hogar  en las 11 comunas con mayores niveles de pobreza, violencia e inseguridad</v>
          </cell>
        </row>
        <row r="35">
          <cell r="A35" t="str">
            <v>31010020008 -  A diciembre de 2014, se implementa una  estrategia  IEC con adultos mayores para el intercambio de saberes, afianzamiento de lazos familiares y promoción del sentido de pertenencia con el municipio, su historia y sus tradiciones</v>
          </cell>
        </row>
        <row r="36">
          <cell r="A36" t="str">
            <v>31010020009 -  En el período 2012-2015 se han atendido 19,645 adultos mayores con enfoque diferencial</v>
          </cell>
        </row>
        <row r="37">
          <cell r="A37" t="str">
            <v>31010020010 -  En el período 2012-2015 se han atendido 400 personas con discapacidad y sus familias</v>
          </cell>
        </row>
        <row r="38">
          <cell r="A38" t="str">
            <v>31010020011 -  En el período 2012-2015 se Capacita a 100 personas de la  comuna 16, entre  jóvenes y adultos en diversas disciplinas artísticas</v>
          </cell>
        </row>
        <row r="39">
          <cell r="A39" t="str">
            <v>31010020012 -  A diciembre de 2015 se Celebra al menos una semana cultural por la vida en la  comuna 16, con la  participación de diferentes grupos poblacionales especiales (jóvenes, adulto mayor, discapacitados).</v>
          </cell>
        </row>
        <row r="40">
          <cell r="A40" t="str">
            <v>31010020013 -  A diciembre de 2015 se ha implementado 1 Programa de sensibilización para la prevención de la violencia familiar, en las comunas 1, 3, 6, 7, 13, 14, 15, 16, 18, 20 y 21</v>
          </cell>
        </row>
        <row r="41">
          <cell r="A41" t="str">
            <v xml:space="preserve">31010030001 -  A diciembre de 2015, 4000 Familias estan  vinculadas a la Red UNIDOS de superación de la pobreza extrema alcanzando los logros del programa </v>
          </cell>
        </row>
        <row r="42">
          <cell r="A42" t="str">
            <v xml:space="preserve">31010030002 -  A diciembre de 2015, 8 servicios sociales de la  alcaldía estan articulados a los  programas y estrategias nacionales de superación de la pobreza extrema </v>
          </cell>
        </row>
        <row r="43">
          <cell r="A43" t="str">
            <v xml:space="preserve">31010030003 -  A diciembre de 2013,  está operando  un Sistema de información en línea para el seguimiento y verificación de requisitos para reconocimiento de subsidios de programas de superación de la pobreza extrema </v>
          </cell>
        </row>
        <row r="44">
          <cell r="A44" t="str">
            <v>31010030004 -  A diciembre de 2015, 4000 Adultos vinculados al Programa Ingreso Social Básico del Departamento para la Prosperidad Social en proceso de culminación de la  formación educativa básica</v>
          </cell>
        </row>
        <row r="45">
          <cell r="A45" t="str">
            <v>31010030005 -  A diciembre de 2015, 4000 Jóvenes vinculados a los programas de superación de la pobreza extrema con  formación técnica y tecnológica</v>
          </cell>
        </row>
        <row r="46">
          <cell r="A46" t="str">
            <v xml:space="preserve">31010030006 -  A diciembre de 2015,  Se capacitan 4000 Madres y Padres líderes de los programas de superación de la pobreza extrema con habilidades para la crianza </v>
          </cell>
        </row>
        <row r="47">
          <cell r="A47" t="str">
            <v>31010030007 -  A diciembre de 2015, se realizan almenos  6 Convenios para elaborar y comercializar con el apoyo de organizaciones sociales, Mercadiarios sociales orientados a atender la demanda de alimentos de la  población más pobre de Cali</v>
          </cell>
        </row>
        <row r="48">
          <cell r="A48" t="str">
            <v>31010030008 -  A diciembre de 2013, se realizan 47 Convenios  para operar ollas comunitarias en barrios de comunas con mayores índices de violencia y pobreza</v>
          </cell>
        </row>
        <row r="49">
          <cell r="A49" t="str">
            <v xml:space="preserve">31010030009 -  A diciembre de 2014,  se realizan 6 Convenios  para conformar y operar  bancos de alimentos ubicados respectivamente en la zona oriental, nor-oriental y ladera en los segmentos sur, central y nor-occidental. </v>
          </cell>
        </row>
        <row r="50">
          <cell r="A50" t="str">
            <v xml:space="preserve">31010030010 -  En el período 2012-2015 se benefician 26 Instituciones Educativas Oficiales con desayunos escolares </v>
          </cell>
        </row>
        <row r="51">
          <cell r="A51" t="str">
            <v>31010040001 -  En el período 2012-2015 se aumenta en 2,000 las Mujeres cabeza de hogar  vinculadas a programas de capacitación para el trabajo y emprendimiento con enfoque diferencial</v>
          </cell>
        </row>
        <row r="52">
          <cell r="A52" t="str">
            <v>31010040002 -  En el período 212-2015 se aumenta en 1,800 los Jóvenes vinculados a programas de capacitación para el trabajo y emprendimiento con enfoque diferencial</v>
          </cell>
        </row>
        <row r="53">
          <cell r="A53" t="str">
            <v>31010040003 -  A diciembre de 2015, se realiza un Convenio para implementar programas de emprendimiento para la población afro (alimentos, pequeña manufactura, industria cultural,  afro-estética, entre otros)</v>
          </cell>
        </row>
        <row r="54">
          <cell r="A54" t="str">
            <v xml:space="preserve">31010040004 -  A diciembre de 2015, 880  Personas con discapacidad  han sido beneficiadas por el Banco de Ayudas Técnicas </v>
          </cell>
        </row>
        <row r="55">
          <cell r="A55" t="str">
            <v>31010040005 -  A diciembre de 2015 se Implementa un programa de capacitación en emprendimiento para la población con discapacidad y carretilleros</v>
          </cell>
        </row>
        <row r="56">
          <cell r="A56" t="str">
            <v>31010040006 -  A diciembre de 2014 se Capacita en planes de  negocio y  marketing a emprendimientos culturales, a representantes  de 50  organizacioense  culturales  de las comunas 13, 15 y 21</v>
          </cell>
        </row>
        <row r="57">
          <cell r="A57" t="str">
            <v>31020010001 -  En el período 212-2015, 22 Sitios deteriorados, parques y zonas blandas de separadores viales, zonas verdes,  entornos instituciones educativas oficiales, son recuperados ambiental y paisajística con participación ciudadana</v>
          </cell>
        </row>
        <row r="58">
          <cell r="A58" t="str">
            <v>31020010002 -  A diciembre de 2015,  se realizan 11 campañas comunitarias para recuperación de entornos deteriorados ubicados sobre las vías utilizadas por las rutas alimentadores del MIO.</v>
          </cell>
        </row>
        <row r="59">
          <cell r="A59" t="str">
            <v>31020010003 -  A diciembre de 2015, se realizan 11 campañas comunitarias para recuperación de entornos deteriorados ubicados sobre las vías utilizadas por las rutas cívicas escolares en el marco de las jornadas complementarias</v>
          </cell>
        </row>
        <row r="60">
          <cell r="A60" t="str">
            <v xml:space="preserve">31020010004 -  A diciembre de 2015 se han desarrollado 50 Iniciativas comunitarias para la apropiación de espacio público desarrolladas </v>
          </cell>
        </row>
        <row r="61">
          <cell r="A61" t="str">
            <v>31020010005 -  En el período 2012-2015 se realiza el mantenimiento de 132 equipamientos comunitarios (Sedes comunales, Casas de la cultura, escenarios deportivos) en los TIO</v>
          </cell>
        </row>
        <row r="62">
          <cell r="A62" t="str">
            <v>31020010006 -  En el período 2012-2015 se realiza el Mantenimiento a 2.6 km de vías en territorios de inclusión y oportunidades (TIO)</v>
          </cell>
        </row>
        <row r="63">
          <cell r="A63" t="str">
            <v xml:space="preserve">31020010007 -  A diciembre de 2015 el 90%  de los establecimientos comerciales, institucionales y los que expenden alimentos en los TIO cumplen con requisitos de calidad </v>
          </cell>
        </row>
        <row r="64">
          <cell r="A64" t="str">
            <v>31020010008 -  A diciembre de 2015 se ha Incrementado al 95% la cobertura de vacunación antirábica en caninos y felinos en los TIO</v>
          </cell>
        </row>
        <row r="65">
          <cell r="A65" t="str">
            <v>31020010009 -  En el período 2012-2015 se atiende el 100% de las quejas por contaminación auditiva en los TIO</v>
          </cell>
        </row>
        <row r="66">
          <cell r="A66" t="str">
            <v>31020010010 -  A diciembre de 2015 se ha realizado capacitación a 100 personas por comuna de los TIOS en manejo adecuado de factores de riesgo que facilitan la proliferación de vectores y roedores en los sectores recuperados.</v>
          </cell>
        </row>
        <row r="67">
          <cell r="A67" t="str">
            <v>31020010011 -  En el período 2012-2015 se realiza el Mejoramiento a la infraestructura física de 4 Centros de Administración Local Integrado - CALI, en las comunas 7, 13,15 y 18</v>
          </cell>
        </row>
        <row r="68">
          <cell r="A68" t="str">
            <v>31020010012 -  En el período 2012-2015 se implementan 5 Estrategias pedagogicas para promover el manejo Adecuado de Residuos Sólidos</v>
          </cell>
        </row>
        <row r="69">
          <cell r="A69" t="str">
            <v xml:space="preserve">31030010001 -  A diciembre de 2015 se han rconocido y premiado 11 Iniciativas comunitarias de seguridad y convivencia </v>
          </cell>
        </row>
        <row r="70">
          <cell r="A70" t="str">
            <v>31030010002 -  A diciembre de 2015 se han conformado 125 Frentes de Seguridad Barrial (alarmas)</v>
          </cell>
        </row>
        <row r="71">
          <cell r="A71" t="str">
            <v xml:space="preserve">31030010003 -  A diciembre de 2015 se ha desarrollado una (1) Estrategia IEC para el desarme voluntario de la comunidad </v>
          </cell>
        </row>
        <row r="72">
          <cell r="A72" t="str">
            <v xml:space="preserve">31030010004 -  A diciembre de 2015 se han realizado 125 Operativos de control del expendio de licor a menores en establecimientos </v>
          </cell>
        </row>
        <row r="73">
          <cell r="A73" t="str">
            <v>31030010005 -  A diciembre de 2015 se han intervenido 10 Entornos de las Sedes educativas para la promoción de la convivencia y la seguridad</v>
          </cell>
        </row>
        <row r="74">
          <cell r="A74" t="str">
            <v>31030010006 -  En el período 2012-2015 se Realiza un programa de cine al barrio con énfasis en valores que promuevan la convivencia y la seguridad</v>
          </cell>
        </row>
        <row r="75">
          <cell r="A75" t="str">
            <v>31030010007 -  A diciembre de 2015 se han realizado 48 Operativos de control a establecimientos de comercio para la prevención de la prostitución y la explotación sexual de NNA</v>
          </cell>
        </row>
        <row r="76">
          <cell r="A76" t="str">
            <v xml:space="preserve">31030020001 -  A diciembre de 2015, se capacitan  400 Facilitadores formados en estrategias de convivencia que orienten la población vinculada a casos de violencia hacia diferentes instancias y mecanismos de resolución pacífica de conflictos </v>
          </cell>
        </row>
        <row r="77">
          <cell r="A77" t="str">
            <v>31030020002 -  A diciembre de 2015, se realizan 4 Concursos anuales de reconocimiento a iniciativas Comunitarias que promuevan pedagogía de la convivencia y cultura de la legalidad, en convenio con universidades</v>
          </cell>
        </row>
        <row r="78">
          <cell r="A78" t="str">
            <v>31030020003 -  A diciembre de 2015 se han realizado 3 Talleres  de  resolución de conflictos comunitarios en la comuna 16.</v>
          </cell>
        </row>
        <row r="79">
          <cell r="A79" t="str">
            <v xml:space="preserve">31030030001 -  A diciembre de 2015 se han realizado 4 estudios de caracterización de conflictos  y alianzas público-privadas para realizar seguimiento y evaluación a la Estrategia TIOS, con georeferenciación </v>
          </cell>
        </row>
        <row r="80">
          <cell r="A80" t="str">
            <v>31030030002 -  A diciembre de 2015, se han realizado 4 Estudios y diseños de modelos de intervención en temas priorizados para los TIOS</v>
          </cell>
        </row>
        <row r="81">
          <cell r="A81" t="str">
            <v xml:space="preserve">31030030003 -  En el período 2012-2015 se ha implementado un Sistema de seguimiento y evaluación de la Estrategia TIOS </v>
          </cell>
        </row>
        <row r="82">
          <cell r="A82" t="str">
            <v>32010010001 -  En el período 2012-2015 se incrementan en 3,094 los Niños y niñas matriculados en el nivel de preescolar</v>
          </cell>
        </row>
        <row r="83">
          <cell r="A83" t="str">
            <v>32010010002 -  En el período 2012-2015 se incrementan en 2,982 los Niños, niñas y adolescentes matriculados en el nivel de primaria</v>
          </cell>
        </row>
        <row r="84">
          <cell r="A84" t="str">
            <v>32010010003 -  En el período 2012-2015 se incrementan en 4,771 los Niños, niñas, adolescentes y jóvenes matriculados en el nivel de secundaria</v>
          </cell>
        </row>
        <row r="85">
          <cell r="A85" t="str">
            <v>32010010004 -  En el período 2012-2015 se incrementan en 9,042 los Adolescentes y jóvenes matriculados en el nivel de media</v>
          </cell>
        </row>
        <row r="86">
          <cell r="A86" t="str">
            <v>32010010005 -  En el período 2012-2015 se incrementan a 35,810 los Jóvenes y adultos vinculados al sistema educativo por ciclos acelerados</v>
          </cell>
        </row>
        <row r="87">
          <cell r="A87" t="str">
            <v>32010010006 -  En el período 2012-2015 se reducen en 1,982 los Niños, niñas y jóvenes en situación de deserción escolar en el sistema educativo regular oficial</v>
          </cell>
        </row>
        <row r="88">
          <cell r="A88" t="str">
            <v>32010010007 -  En el período 2012-2015 se hay 304 Aulas nuevas en las Instituciones Educativas Oficiales construidas con normas NTC</v>
          </cell>
        </row>
        <row r="89">
          <cell r="A89" t="str">
            <v>32010010008 -  En el período 2012-2015 se hace el Mantenimiento de 300 aulas existentes en las Instituciones Educativas Oficiales bajo normas NTC</v>
          </cell>
        </row>
        <row r="90">
          <cell r="A90" t="str">
            <v>32010010009 -  En el período 2012-2015 se hace el Mantenimiento y adecuación de 120 ambientes escolares</v>
          </cell>
        </row>
        <row r="91">
          <cell r="A91" t="str">
            <v>32010010010 -  En el período 2012-2015 se hace Dotación a 88 Instituciones Educativas</v>
          </cell>
        </row>
        <row r="92">
          <cell r="A92" t="str">
            <v>32010010011 -  En el período 2012-2015 hay 91 Instituciones educativas administrando fondos de servicios educativos</v>
          </cell>
        </row>
        <row r="93">
          <cell r="A93" t="str">
            <v>32010010012 -  En el período 2012-2015 se ralizan Pagos al 100% del personal docente, administrativo y contratos de cobertura educativa</v>
          </cell>
        </row>
        <row r="94">
          <cell r="A94" t="str">
            <v>32010010013 -  En el período 2012-2015 hay 250 Establecimientos de educación para el trabajo y el desarrollo humano con regulación por parte de la SEM</v>
          </cell>
        </row>
        <row r="95">
          <cell r="A95" t="str">
            <v>32010010014 -  En el período 2012-2015 se benefician 18 Instituciones educativas oficales con desayunos escolares</v>
          </cell>
        </row>
        <row r="96">
          <cell r="A96" t="str">
            <v>32010010015 -  En el período 2012-2015 se raliza el 100% del Pago de servicios públicos y arrendamientos de sedes educativas oficiales</v>
          </cell>
        </row>
        <row r="97">
          <cell r="A97" t="str">
            <v>32010020001 -  En el período 2012-2015 se dotan 150,000 Computadores para uso en el aula (por fuera de la sala de sistemas) de  los estudiantes de las instituciones educativas oficiales.</v>
          </cell>
        </row>
        <row r="98">
          <cell r="A98" t="str">
            <v xml:space="preserve">32010020002 -  En el período 2012-2015 hay 9,235 Computadores de las instituciones educativas oficiales en las salas de sistemas con licenciamiento de software </v>
          </cell>
        </row>
        <row r="99">
          <cell r="A99" t="str">
            <v>32010020003 -  En el período 2012-2015 se capacitan 3,356 Docentes de las Instituciones Educativas Oficiales en uso de TIC’s como herramienta para mejorar el aprendizaje de los estudiantes en el aula</v>
          </cell>
        </row>
        <row r="100">
          <cell r="A100" t="str">
            <v>32010020004 -  En el período 2012-2015 se Adecuan 151 salas de sistemas en instituciones educativas</v>
          </cell>
        </row>
        <row r="101">
          <cell r="A101" t="str">
            <v>32010030001 -  En el período 2012-2015 se Establecen 3 convenios y alianzas con instituciones de educación superior  en formación para el trabajo y el desarrollo humano</v>
          </cell>
        </row>
        <row r="102">
          <cell r="A102" t="str">
            <v>32010030002 -  En el período 2012-2015 hay 51 Establecimientos Educativos Oficiales acompañados por tutores para el mejoramiento del aprendizaje de los estudiantes</v>
          </cell>
        </row>
        <row r="103">
          <cell r="A103" t="str">
            <v>32010030003 -  En el período 2012-2015 hay 50 Instituciones Educativas Oficiales acompañadas en el desarrollo de competencias ciudadanas en los diversos ambientes educativos</v>
          </cell>
        </row>
        <row r="104">
          <cell r="A104" t="str">
            <v>32010030004 -  En el período 2012-2015 se implementa un Sistema de evaluación de la calidad educativa de las Instituciones Educativas</v>
          </cell>
        </row>
        <row r="105">
          <cell r="A105" t="str">
            <v>32010030005 -  En el período 2012-2015 se implementa un Sistema de monitoreo y evaluación de la educación municipal</v>
          </cell>
        </row>
        <row r="106">
          <cell r="A106" t="str">
            <v>32010030006 -  En el período 2012-2015 se establece 1 Alianza y/o convenio para la formación de docentes de las Instituciones Educativas Oficiales en programas de postgrado</v>
          </cell>
        </row>
        <row r="107">
          <cell r="A107" t="str">
            <v>32010030007 -  En el período 2012-2015 se establece una Alianzas público – privadas para la promoción de la educación técnica, tecnológica y/o superior en el Distrito de Aguablanca</v>
          </cell>
        </row>
        <row r="108">
          <cell r="A108" t="str">
            <v>32010030008 -  En el período 2012-2015 hay 32 Instituciones Educativas Oficiales con reformulación de PEI</v>
          </cell>
        </row>
        <row r="109">
          <cell r="A109" t="str">
            <v>32010040001 -  En el período 2014-2015 se Formula e implementa la política pública de lectura y bibliotecas</v>
          </cell>
        </row>
        <row r="110">
          <cell r="A110" t="str">
            <v>32010040002 -  A diciembre de 2015, está ajustado el Plan de lectura y escritura</v>
          </cell>
        </row>
        <row r="111">
          <cell r="A111" t="str">
            <v>32010040003 -  En el período 2012-2015 se benefician 1,395,000 Personas con los programas de fomento a la lectura y la escritura a través de la red de bibliotecas públicas comunitarias, centros culturales y espacios no convencionales</v>
          </cell>
        </row>
        <row r="112">
          <cell r="A112" t="str">
            <v>32010040004 -  En el período 2012-2015 se benefician 100,000 Niñas y niños en edad escolar con los programas de fomento a la lectura y la escritura a través de la red de bibliotecas</v>
          </cell>
        </row>
        <row r="113">
          <cell r="A113" t="str">
            <v>32020010001 -  A diciembre de 2015 Lograr que, por lo menos, 2,900 pesonas pertenecientes a grupos poblacionales seleccionados participen de acciones de promociòn de la afiliaciòn al régimen subsidiado</v>
          </cell>
        </row>
        <row r="114">
          <cell r="A114" t="str">
            <v>32020010002 -  Al 2015 el 85% de las victimas de la violencia incluidas en el registro unico de victimas,que tengan documento de identidad  y que se localicen en el Municipio de Cali estan afiliadas al SGSSS</v>
          </cell>
        </row>
        <row r="115">
          <cell r="A115" t="str">
            <v>32020010003 -  A diciembbre de 2015, lograr que las EPS cumplan, por lo menos, el 85% de sus planes de afiliaciòn</v>
          </cell>
        </row>
        <row r="116">
          <cell r="A116" t="str">
            <v xml:space="preserve">32020010004 -  A diciembbre de 2015  a la poblaciòn afiliada al règimen subsidiado se la ha garantizado la continuidad </v>
          </cell>
        </row>
        <row r="117">
          <cell r="A117" t="str">
            <v>32020010005 -  A diciembre de 2015 Lograr que, por lo menos, el 75% de la poblaciòn pobre no asegurada del Municipio cuente con atención en salud.</v>
          </cell>
        </row>
        <row r="118">
          <cell r="A118" t="str">
            <v>32020010006 -  En el período 2012-2015 se incrementa a 5,712 los creadores y gestores culturales afiliados al sistema social de salud</v>
          </cell>
        </row>
        <row r="119">
          <cell r="A119" t="str">
            <v>32020020001 -  a diciembre de 2015 se captará al menos el  75% de las gestantes en el primer trimestre, para ingreso a control prenatal</v>
          </cell>
        </row>
        <row r="120">
          <cell r="A120" t="str">
            <v xml:space="preserve">32020020002 -  a diciembre de 2015 se logrará adherencia a control prenatal en el 95% de las gestantes. </v>
          </cell>
        </row>
        <row r="121">
          <cell r="A121" t="str">
            <v>32020020003 -  a diciembre de 2015 el 80% de los pacientes de TB Pulmonar  se habrán diagnosticado oportunamente</v>
          </cell>
        </row>
        <row r="122">
          <cell r="A122" t="str">
            <v>32020020004 -  A diciembre de 2015 el 60% de los pacientes de TB tendrán diagnóstico oportuno de coinfección y resistencia a fármacos</v>
          </cell>
        </row>
        <row r="123">
          <cell r="A123" t="str">
            <v>32020020005 -  A diciembre de 2015 el 75% de Pacientes inmunosuprimidos (VIH, diabéticos, etc) se les ha realizado prueba cutánea de tuberculina</v>
          </cell>
        </row>
        <row r="124">
          <cell r="A124" t="str">
            <v>32020020006 -  Disminunir en el cuatrenio un 50% de  los PQR  recibidos en la SSPM- SAC, relacionados con el acceso a los servicios de salud de los usuarios de la red de salud pública.</v>
          </cell>
        </row>
        <row r="125">
          <cell r="A125" t="str">
            <v xml:space="preserve">32020020007 -  Disminunir en el cuatrenio un 50% de los PQR recibidos en la SSPM SAC, relacionados con el acceso a los servicios de salud de los usuarios del régimen subsidiado y contribuitivo.  </v>
          </cell>
        </row>
        <row r="126">
          <cell r="A126" t="str">
            <v>32020020008 -  establecer 10 equipos operativos que implementan la estrategia de atención primaria en salud</v>
          </cell>
        </row>
        <row r="127">
          <cell r="A127" t="str">
            <v>32020020009 -  A  diciembre de 2015 las ESE Municipales cuentan con proyecto de reestructuraciòn elaborado  que incluye  un diagnóstico social, económico, de eficiencia  y conveniencia de las ESES</v>
          </cell>
        </row>
        <row r="128">
          <cell r="A128" t="str">
            <v>32020020010 -  A  diciembre de 2015 se ha implementado la Estrategia de Atención Primaria en Salud  en sus componentes de análisis de situacion de salud, intersectorialidad, participacion comunitaria y vigilancia en salud pública</v>
          </cell>
        </row>
        <row r="129">
          <cell r="A129" t="str">
            <v>32020020011 -  A diciembre de 201 lasEse's municipales han mejorado su capacidad resolutiva</v>
          </cell>
        </row>
        <row r="130">
          <cell r="A130" t="str">
            <v xml:space="preserve">32020020012 -  a diciembre de 2015 se ha Incrementado el  cumplimiento de las  intervenciones de las 10 prioridades en Salud Publica contempladas en la línea de Promoción de la Salud y la calidad de vida y prevención de los riesgos </v>
          </cell>
        </row>
        <row r="131">
          <cell r="A131" t="str">
            <v>32020020013 -  a diciembre de 2015 se ha Incrementado el seguimiento a la aplicación de la política de prestación de servicios a 20 IPS</v>
          </cell>
        </row>
        <row r="132">
          <cell r="A132" t="str">
            <v>32020020014 -  En el período 2012-2015 se Mantiene el índice aédico  por debajo de 5%</v>
          </cell>
        </row>
        <row r="133">
          <cell r="A133" t="str">
            <v xml:space="preserve">32020020015 -  A diciembre de 2015 se ha Incrementado al 90% la cobertura de vacunación antirrábica en caninos y felinos </v>
          </cell>
        </row>
        <row r="134">
          <cell r="A134" t="str">
            <v>32020030002 -  A diciembre de 2015 se ha incrementado en un 10% el Consumo de frutas y verduras  en los escolares de básica primaria de las sedes intervenidas con proyectos pedagógicos con enfoque de competencias.</v>
          </cell>
        </row>
        <row r="135">
          <cell r="A135" t="str">
            <v>32020030003 -  Aj junio de 2013 se cuenta con linemientos para la práctica de la actividad física con enfoque de estilos de vida saludable</v>
          </cell>
        </row>
        <row r="136">
          <cell r="A136" t="str">
            <v>32020030004 -  Formular una política publica para el deporte</v>
          </cell>
        </row>
        <row r="137">
          <cell r="A137" t="str">
            <v>32020030005 -  beneficiar 56,740 niños mediante programas de iniciación y formación deportiva en comunas</v>
          </cell>
        </row>
        <row r="138">
          <cell r="A138" t="str">
            <v>32020030006 -  beneficiar 139,877 deportistas con eventos deportivos en el periodo de gobierno</v>
          </cell>
        </row>
        <row r="139">
          <cell r="A139" t="str">
            <v>32020030007 -  beneficiar 4 mil niños mediante programas de iniciación y formación deportiva en corregimientos</v>
          </cell>
        </row>
        <row r="140">
          <cell r="A140" t="str">
            <v>32020030008 -  Capacitar a mil personas del sector deportivo en el periodo de gobierno</v>
          </cell>
        </row>
        <row r="141">
          <cell r="A141" t="str">
            <v>32020030009 -  Realizar 24 juegoos deportivos en el periodo de gobierno (LGTB, corregimientos,  afro-descendientes,  reclusorios, recicladores)</v>
          </cell>
        </row>
        <row r="142">
          <cell r="A142" t="str">
            <v>3202003001 -  A diciembre de 2015 las instituciones educativas públicas ofrecen alimentos sanos de acuerdo al decreto 0666 de 2009</v>
          </cell>
        </row>
        <row r="143">
          <cell r="A143" t="str">
            <v>32020030010 -  Fomentar la recreación en 15 parque para beneficiar a 600 mil personas en el periodo de gobierno</v>
          </cell>
        </row>
        <row r="144">
          <cell r="A144" t="str">
            <v xml:space="preserve">32020030011 -  Fomentar la recreación mediante el programa de la ciclovida beneficiando 200 mil personas por año </v>
          </cell>
        </row>
        <row r="145">
          <cell r="A145" t="str">
            <v xml:space="preserve">32020030012 -  Fomentar la recreación mediante 23 eventos recreativos en comunas </v>
          </cell>
        </row>
        <row r="146">
          <cell r="A146" t="str">
            <v>32020030013 -  Fomentar la recreación mediante 4 eventos con énfasis en prevención de sustancias y violencia familiar</v>
          </cell>
        </row>
        <row r="147">
          <cell r="A147" t="str">
            <v>32020040001 -  En el epríodo 2012-2015 se brinda asistencia técnica para la producción de sistemas agrarios sostenibles a 800 Pequeños productores de los corregimientos</v>
          </cell>
        </row>
        <row r="148">
          <cell r="A148" t="str">
            <v xml:space="preserve">32020040002 -  a diciembre de 2015  se ha Incrementado de 75 a 178 el número de sedes educativas que reportan información requerida para el SISVAN escolar. </v>
          </cell>
        </row>
        <row r="149">
          <cell r="A149" t="str">
            <v xml:space="preserve">32020040003 -  A diciembre de 2015 se ha Incrementado de 30 a 75 IPS como unidades generadoras de datos para el  SISVAN materno infantil </v>
          </cell>
        </row>
        <row r="150">
          <cell r="A150" t="str">
            <v>32020040004 -  A diciembre de 2015 se apoyan 3 Estrategias de aseguramiento y sostenibilidad para la comercialización de los productos de los pequeños productores de los corregimientos</v>
          </cell>
        </row>
        <row r="151">
          <cell r="A151" t="str">
            <v>32020040005 -  A diciembre de 2014 está Formulada la Política Pública de Seguridad Alimentaria</v>
          </cell>
        </row>
        <row r="152">
          <cell r="A152" t="str">
            <v>32030010001 -  En el período 2012-2015 hay 3,631 Niños y niñas matriculados en educación inicial (pre-jardín y jardín) para primera infancia, en coordinación con los programas correspondientes del orden nacional (De Cero a Siempre, PAIPI, entre otros) y d</v>
          </cell>
        </row>
        <row r="153">
          <cell r="A153" t="str">
            <v>32030010002 -  En el período 2012-2015 hay 29,000 Madres gestantes capacitadas sobre desarrollo infantil educación inicial  y pautas de crianza humanizada</v>
          </cell>
        </row>
        <row r="154">
          <cell r="A154" t="str">
            <v>32030010003 -  En el período 2012-2015, 71,000 Niños y niñas de primera infancia acceden al derecho a la identidad</v>
          </cell>
        </row>
        <row r="155">
          <cell r="A155" t="str">
            <v>32030010004 -  Fomentar la recreación mediante ocho eventos para madres comunitarias</v>
          </cell>
        </row>
        <row r="156">
          <cell r="A156" t="str">
            <v>32030010005 -  Adecuar 37 escenarios deportivos para la primera infancia en el periodo de gobiernno</v>
          </cell>
        </row>
        <row r="157">
          <cell r="A157" t="str">
            <v>32030010006 -  En el período 2012-2015, 6,000 Niños y niñas de primera infancia participan en procesos de promoción de los derechos culturales a través de lenguajes expresivos y estéticos</v>
          </cell>
        </row>
        <row r="158">
          <cell r="A158" t="str">
            <v>32030010007 -  Todas las IPS que atienden partos en el municipio  de Cali, en un periodo de 4 años  implementan la estrategia IAMI</v>
          </cell>
        </row>
        <row r="159">
          <cell r="A159" t="str">
            <v xml:space="preserve">32030010008 -  A diciembre de 2015 habrán aumentado a 97% las coberturas de vacunación por monitoreos rápidos </v>
          </cell>
        </row>
        <row r="160">
          <cell r="A160" t="str">
            <v xml:space="preserve">32030010009 -  Durante el cuatrienio el 95% de las entidades vacunadoras cumplen con los lineamientos del Ministerio de Salud y Protección Social    </v>
          </cell>
        </row>
        <row r="161">
          <cell r="A161" t="str">
            <v>32030010010 -  a diciembre de 2015 el 80% de los RN en las IPS de Cali son amamantados en la primera hora de nacimiento</v>
          </cell>
        </row>
        <row r="162">
          <cell r="A162" t="str">
            <v>32030010011 -  Fomentar la recreación que beneficia a 7000 niños de primera infancia en el periodo de gobierno</v>
          </cell>
        </row>
        <row r="163">
          <cell r="A163" t="str">
            <v>32030020001 -  Fomentar la recreación y la cultura con vacaciones recreativas que beneficie 80,000 niños en el periodo de gobierno</v>
          </cell>
        </row>
        <row r="164">
          <cell r="A164" t="str">
            <v>32030020002 -  Fomentar el buen uso del tiempo libre beneficiando a 60000  AJ en el periodo de gobierno</v>
          </cell>
        </row>
        <row r="165">
          <cell r="A165" t="str">
            <v>32030020003 -  En el período 2012-2015 se apoya la atención integral con enfoque psicosocial de 3,981 Niños, Niñas, Adolescentes y Jóvenes hasta los 17 años (NNAJ) con enfoque psicosocial en los hogares de paso</v>
          </cell>
        </row>
        <row r="166">
          <cell r="A166" t="str">
            <v>32030020004 -  En el período 2012-2015 se promueve la participación de 5.000 adolescentes y jóvenes en actividades artísticas y culturales</v>
          </cell>
        </row>
        <row r="167">
          <cell r="A167" t="str">
            <v>32030020005 -  En el período 2012-2015, se promueve la participación de 400 Jóvenes en procesos de desarrollo social y desaprendizaje de la violencia</v>
          </cell>
        </row>
        <row r="168">
          <cell r="A168" t="str">
            <v>32030020006 -  En el período 2012-2015, NNAJ son vinculados a procesos de prevención de la violencia familiar y sexual (casa de justicia y Comisarias de familia)</v>
          </cell>
        </row>
        <row r="169">
          <cell r="A169" t="str">
            <v>32030020007 -  A diciembre de 2015 se cuenta con 10 zonas de orientación escolar  para la prevención de las violencias, el consumo de SPA, la promoción de la convivencia y la sexualidad responsable en las instituciones educativas</v>
          </cell>
        </row>
        <row r="170">
          <cell r="A170" t="str">
            <v>32030020008 -  A diciembre de 2012 se Evalúa y ajusta la Política Pública de Juventud</v>
          </cell>
        </row>
        <row r="171">
          <cell r="A171" t="str">
            <v>32030020009 -  En el período 2012-2015, se realizan 72 Jornadas de integración orientadas a familias vulnerables en las comunas 2, 4, 5, 8, 9, 11, 12, 17, 19 y 22</v>
          </cell>
        </row>
        <row r="172">
          <cell r="A172" t="str">
            <v>32030020010 -  En el período 2012-2015 se Intervienn 1800 jóvenes a través de talleres vivenciales en aprendizaje experiencial para la transformación de imaginarios y prácticas en las comunas 4, 5, 8, 9, 10, 11, 12, 17 y 19 .</v>
          </cell>
        </row>
        <row r="173">
          <cell r="A173" t="str">
            <v>32030020011 -  En el período 2012-2015 se Capacitan 100 integrantes de la red del buen trato y líderes comunitarios en las comunas 2, 4, 5, 8, 9, 10, 11, 12, 17 y 19</v>
          </cell>
        </row>
        <row r="174">
          <cell r="A174" t="str">
            <v>32030020012 -  En el período 2012-2015 se Capacitan 2,200 personas en el reconocimiento, la  restitución y la promoción de sus derechos y deberes, en el marco de la política pública de primera infancia, infancia y adolescencia en las comunas 2, 4, 5, 8, 9</v>
          </cell>
        </row>
        <row r="175">
          <cell r="A175" t="str">
            <v>32030020013 -  En el período 2012-2015 se Capacitan 100 integrantes del Comité de Planeación, lideres comunitarios, Grupos de Base de la Comuna y ONG’s como actores multiplicadores en temas de prevención del consumo de sustancias psicoactivas en la comuna</v>
          </cell>
        </row>
        <row r="176">
          <cell r="A176" t="str">
            <v xml:space="preserve">32030030001 -  En el período 2012-2015 se fortalen y apoya en sus iniciativas comunitarias a 150 Organizaciones de mujeres </v>
          </cell>
        </row>
        <row r="177">
          <cell r="A177" t="str">
            <v>32030030002 -  En el período 2013-2015 se Implementa una estrategia permanente de Información Educación y Comunicación (IEC) en el reconocimiento y fomento de acciones afirmativas para la diversidad sexual</v>
          </cell>
        </row>
        <row r="178">
          <cell r="A178" t="str">
            <v>32030030003 -  A noviembre de 2015, 200 servidores públicos capacitados en capacidades y formación para el desempeño de la función pública con perspectiva de género</v>
          </cell>
        </row>
        <row r="179">
          <cell r="A179" t="str">
            <v xml:space="preserve">32030030004 -  En el período 2012-2015 se formula e implementa una Política pública de población con diversidad sexual y de género </v>
          </cell>
        </row>
        <row r="180">
          <cell r="A180" t="str">
            <v>32030030005 -  En el período 2012-2015 se Promueve la participación de 300 mujeres en procesos artísticos y culturales</v>
          </cell>
        </row>
        <row r="181">
          <cell r="A181" t="str">
            <v>32030040001 -  En el período 2012-2015 se realiza atención integral a 1525 mujeres víctimas de violencia basada en genero, familiar y sexual</v>
          </cell>
        </row>
        <row r="182">
          <cell r="A182" t="str">
            <v>32030040002 -  En el período 2012-2013 se elabora un Protocolo para la atención a mujeres Víctimas de violencias</v>
          </cell>
        </row>
        <row r="183">
          <cell r="A183" t="str">
            <v>32030040003 -  En el período 2012-2015 hay 18 Instituciones Educativas Oficiales con PEI revisado con enfoque de género y de prevención de las violencias contra las Mujeres</v>
          </cell>
        </row>
        <row r="184">
          <cell r="A184" t="str">
            <v>32030040004 -  A diciembre de 2015 se ha desarrollado una Estrategia IEC con talentos locales para la promoción y prevención de la violencia contra la Mujer</v>
          </cell>
        </row>
        <row r="185">
          <cell r="A185" t="str">
            <v>32030050001 -  En el período 2012-2015 se fortalecen las capacidades humanas y saberes ancestrales de 5,200 Personas de los grupos étnicos (Afros e indígenas)</v>
          </cell>
        </row>
        <row r="186">
          <cell r="A186" t="str">
            <v xml:space="preserve">32030050002 -  En el período 2012-2015 se revisan 6 Planes de vida de los pueblos indígenas y se formula el del consejo comunitario  Playa renaciente </v>
          </cell>
        </row>
        <row r="187">
          <cell r="A187" t="str">
            <v>32030050003 -  En el período 2012-2015 se vicnulan 12,134 Estudiantes de grupos étnicos afrodescendientes al sistema educativo regular</v>
          </cell>
        </row>
        <row r="188">
          <cell r="A188" t="str">
            <v>32030050004 -  En el período 2012-2015 se vinculan 887 Estudiantes de grupos étnicos indígenas al sistema educativo regular</v>
          </cell>
        </row>
        <row r="189">
          <cell r="A189" t="str">
            <v>32030050005 -  Fomentar la recreación en la preservación de los juegos tradicionales para beneficiar a 7,500 indígenas en el periodo de gobierno</v>
          </cell>
        </row>
        <row r="190">
          <cell r="A190" t="str">
            <v>32030050006 -  800 Niños y niñas de primera infancia, adolescentes y jóvenes  pertenecientes a grupos étnicos participan en  la recuperación y preservación de las tradiciones a través de actividades de promoción y difusión de actividades artísticas y cult</v>
          </cell>
        </row>
        <row r="191">
          <cell r="A191" t="str">
            <v>32030050007 -  implementar cuatro estrategias para el reconocimiento, valoración e inclusión de la diversidad étnica y cultural den  Santiago de Cali</v>
          </cell>
        </row>
        <row r="192">
          <cell r="A192" t="str">
            <v xml:space="preserve">32030050008 -  Realizar un proyecto de investigación de identidad étnica y lenguas nativas de los grupos de especial interés </v>
          </cell>
        </row>
        <row r="193">
          <cell r="A193" t="str">
            <v xml:space="preserve">32030050009 -  capacitar a  1000 personas de las organizaciones de grupos étnicos y de especial interés , ,durante  la  presente  administración </v>
          </cell>
        </row>
        <row r="194">
          <cell r="A194" t="str">
            <v xml:space="preserve">32030050010 -  Realizar 20 actividades culturales  para el fortalecimiento de la identidad de las parcialidades y autoridades indígenas.  </v>
          </cell>
        </row>
        <row r="195">
          <cell r="A195" t="str">
            <v>32030050011 -  Crear una escuela de derecho propio de los pueblos indígenas del municipio de Santiago de Cali, durante la  presente  administración</v>
          </cell>
        </row>
        <row r="196">
          <cell r="A196" t="str">
            <v>32030050012 -  Realizar acciones  de  fortalecimiento  y recuperación  de  identidad  cultural  con  seis pueblos indígena  del Municipio de Cal</v>
          </cell>
        </row>
        <row r="197">
          <cell r="A197" t="str">
            <v xml:space="preserve">32030050013 -  En el período 2012-2015, 69 Instituciones Educativas Oficiales implementan la cátedra de estudios afrocolombianos </v>
          </cell>
        </row>
        <row r="198">
          <cell r="A198" t="str">
            <v>32030060001 -  En el período 2012-2015 se atienden integralmente 1,400 Adultos mayores con enfoque psicosocial</v>
          </cell>
        </row>
        <row r="199">
          <cell r="A199" t="str">
            <v>32030060002 -  En el período 2012-2015 se crean 2 Espacios de atención integral para los adultos mayores (Centros día)</v>
          </cell>
        </row>
        <row r="200">
          <cell r="A200" t="str">
            <v>32030060003 -  A diciembre de 2014 se realizan actividades culturales y artísticas  con 80 Adultos mayores de los Centros  de atención día</v>
          </cell>
        </row>
        <row r="201">
          <cell r="A201" t="str">
            <v>32030060004 -  En el período 2012-2015 hay 1,000 Adultos mayores con apoyo para su movilidad en el Sistema de Transporte Masivo con puntaje hasta 39.32</v>
          </cell>
        </row>
        <row r="202">
          <cell r="A202" t="str">
            <v>32030060005 -  A diciembre de 2014  hay 37 Grupos organizados de Adultos mayores por comuna y corregimiento que participan en actividades artísticas y culturales</v>
          </cell>
        </row>
        <row r="203">
          <cell r="A203" t="str">
            <v>32030060006 -  A diciembre de 2013 está Formulada la Política Pública para el Adulto mayor</v>
          </cell>
        </row>
        <row r="204">
          <cell r="A204" t="str">
            <v>32030060007 -  A diciembre de 2013 se presenta el Proyecto de Acuerdo al Concejo Municipal que permita la creación de la Estampilla Pro Adulto Mayor, a fin de crear los Centros de Bienestar del Adulto Mayor y los Centros DÍA</v>
          </cell>
        </row>
        <row r="205">
          <cell r="A205" t="str">
            <v>32030060008 -  Fomentar la recreación mediante la relización de 4 eventos para el adulto mayor en el periodo de gobierno</v>
          </cell>
        </row>
        <row r="206">
          <cell r="A206" t="str">
            <v>32030060009 -  En el período 2012-2015 se Atienden integralmente a 500 adultos mayores con enfoque diferencial</v>
          </cell>
        </row>
        <row r="207">
          <cell r="A207" t="str">
            <v>32030070001 -  Fomentar la recreación que beneficia a 2,800 personas con discapacitados en el periodo de gobierno</v>
          </cell>
        </row>
        <row r="208">
          <cell r="A208" t="str">
            <v>32030070002 -  promover la participación de  550 personas con discapacidad en actividades de promoción y difusión de actividades artísticas y culturales</v>
          </cell>
        </row>
        <row r="209">
          <cell r="A209" t="str">
            <v>32030070003 -  En el período 2012-2015 se incrementa en 1,788 las Personas con discapacidad que reciben ayudas técnicas</v>
          </cell>
        </row>
        <row r="210">
          <cell r="A210" t="str">
            <v>32030070004 -  En el período 2012-2015 se vinculan 255 Niños, niñas, adolescentes y jóvenes con discapacidad al sistema educativa oficial consolidado</v>
          </cell>
        </row>
        <row r="211">
          <cell r="A211" t="str">
            <v>32030070005 -  En el período 2012-2015 hay 700 Personas con discapacidad con apoyo para su movilidad urbana en el Sistema de Transporte Masivo – MIO</v>
          </cell>
        </row>
        <row r="212">
          <cell r="A212" t="str">
            <v xml:space="preserve">32030070006 -  En el período 2012-2015 el 60% de Vehículos del Sistema Integrado de Transporte Masivo MIO está adecuado para el uso de personas con discapacidad </v>
          </cell>
        </row>
        <row r="213">
          <cell r="A213" t="str">
            <v xml:space="preserve">32030070007 -  En el período 2012-2015 el 100% de la Infraestructura del  Sistema Integrado de Transporte Masivo MIO está adecuada para el uso de personas con discapacidad </v>
          </cell>
        </row>
        <row r="214">
          <cell r="A214" t="str">
            <v>32030070008 -  En el período 2012-2015 el 60% de Vehículos del Sistema Integrado de Transporte Masivo MIO está adecuado para el uso de personas con discapacidad en óptimas condiciones de operatividad, que cumplen los estándares de calidad (certificación I</v>
          </cell>
        </row>
        <row r="215">
          <cell r="A215" t="str">
            <v>32030070009 -  En el período 2012-2015 el 100% de vehículos adquiridos del Sistema Integrado de Transporte Masivo MIO están adecuados para el uso de personas con discapacidad</v>
          </cell>
        </row>
        <row r="216">
          <cell r="A216" t="str">
            <v>32030070010 -  En el período 2012-2015 el 100% del Personal operativo de Metrocali está capacitado en atención al cliente, sensibilización y toma de conciencia, enfocados en atención a población vulnerable (personas con discapacidad, adultos mayores, muje</v>
          </cell>
        </row>
        <row r="217">
          <cell r="A217" t="str">
            <v>32030070011 -  En el período 2012-2015 se atienden 3,000 personas con discapacidad y sus familias</v>
          </cell>
        </row>
        <row r="218">
          <cell r="A218" t="str">
            <v xml:space="preserve">32030080001 -  En el período 2012-2015 se implementa un hogar de paso de habitante de y en calle </v>
          </cell>
        </row>
        <row r="219">
          <cell r="A219" t="str">
            <v>32040010001 -  Formular el Plan Decenal de Cultura, durante la presente administración</v>
          </cell>
        </row>
        <row r="220">
          <cell r="A220" t="str">
            <v>32040010002 -  realizar la capacitación de 3000 personas en diversas expresiones  y manifestaciones culturales y artísticas</v>
          </cell>
        </row>
        <row r="221">
          <cell r="A221" t="str">
            <v xml:space="preserve">32040010003 -  promover  la  conformación de  siete semilleros de Expresiones artísticas de folclor del Pacífico </v>
          </cell>
        </row>
        <row r="222">
          <cell r="A222" t="str">
            <v>32040010004 -  Promover  la conformación de  20 semilleros de salsa  durante  la  presente  administración</v>
          </cell>
        </row>
        <row r="223">
          <cell r="A223" t="str">
            <v xml:space="preserve">32040010005 -  Fortalecer 59 Bibliotecas con Dotaciones y Colecciones, durante la presente administración.   </v>
          </cell>
        </row>
        <row r="224">
          <cell r="A224" t="str">
            <v>32040010006 -  Realizar 293 eventos artísticos y culturales durante la  presente  administración</v>
          </cell>
        </row>
        <row r="225">
          <cell r="A225" t="str">
            <v>32040010007 -  Promover la creación e implementación  de  50 creaciones culturales  durante la presente  administración</v>
          </cell>
        </row>
        <row r="226">
          <cell r="A226" t="str">
            <v>32040010008 -  Promover la participación de 23,730 personas en procesos de formación artística (danza, cine, teatro, música, poesía, pintura) en comunas y corregimientos, durante la  presente  administración</v>
          </cell>
        </row>
        <row r="227">
          <cell r="A227" t="str">
            <v xml:space="preserve">32040010009 -  Realizar 10 programas de formación artística desarrollados en comunas y corregimientos (danza, cine, teatro, música, poesía, pintura), en la  administración actual </v>
          </cell>
        </row>
        <row r="228">
          <cell r="A228" t="str">
            <v>32040010010 -  Crear y fortalecer 80 grupos culturales en todas las manifestaciones culturales y  artísticas,  en la  administración  actual.</v>
          </cell>
        </row>
        <row r="229">
          <cell r="A229" t="str">
            <v>32040010011 -  Realizar la producción  de 37  audiovisuales en las comunas y corregimientos, d el  municipio,  en la  presente  administración</v>
          </cell>
        </row>
        <row r="230">
          <cell r="A230" t="str">
            <v xml:space="preserve">32040010012 -  En 2014 se realiza la caracterización de los  artistas, empresas, compañías y gestores culturales de la ciudad,  en la  presente  administración </v>
          </cell>
        </row>
        <row r="231">
          <cell r="A231" t="str">
            <v xml:space="preserve">32040010013 -  Promover la  conformación de  tres  semilleros de Orquestas de Música Clásica, con la participación de NNAJ </v>
          </cell>
        </row>
        <row r="232">
          <cell r="A232" t="str">
            <v xml:space="preserve">32040010014 -  Crear y  fortalecer  tres orquestas filarmónicas con la participación  de NNAJ  durante la actual administración  </v>
          </cell>
        </row>
        <row r="233">
          <cell r="A233" t="str">
            <v xml:space="preserve">32040020001 -  Diseñar  e  implementar  5 programas de conservación, intervención  y difusión del patrimonio cultural durante  la  presente administración </v>
          </cell>
        </row>
        <row r="234">
          <cell r="A234" t="str">
            <v xml:space="preserve">32040020002 -  Crear  e implementar un Centro de  memoria étnico  </v>
          </cell>
        </row>
        <row r="235">
          <cell r="A235" t="str">
            <v xml:space="preserve">32040020003 -  Desarrollar  dos programas de circulación de las manifestaciones culturales   </v>
          </cell>
        </row>
        <row r="236">
          <cell r="A236" t="str">
            <v>32040020004 -  Identificar  15 patrimonios materiales e inmateriales, hasta  diciembre   de  2015</v>
          </cell>
        </row>
        <row r="237">
          <cell r="A237" t="str">
            <v xml:space="preserve">32040020005 -  Implementar el plan Especial de Manejo y Protección de la Hacienda Cañasgordas </v>
          </cell>
        </row>
        <row r="238">
          <cell r="A238" t="str">
            <v xml:space="preserve">32040020006 -  En el período 2012 - 2015, se formula e implementa el Plan Especial de Manejo y Protección del Centro Histórico de Cali </v>
          </cell>
        </row>
        <row r="239">
          <cell r="A239" t="str">
            <v>32040020007 -  Crear cuatro  nuevas  esculturas,  con el desarrollo de concursos  de artes plasticas</v>
          </cell>
        </row>
        <row r="240">
          <cell r="A240" t="str">
            <v xml:space="preserve">32040030001 -  Implementar tres programas de protección, fortalecimiento, conservación, difusión y circulación  de manifestaciones culturales de la diferentes colonias </v>
          </cell>
        </row>
        <row r="241">
          <cell r="A241" t="str">
            <v xml:space="preserve">32040030002 -  Construir y fortalecer la agenda cultural del pacífico </v>
          </cell>
        </row>
        <row r="242">
          <cell r="A242" t="str">
            <v xml:space="preserve">32050010001 -  A diciembre de 2015 se han realizado 96 Consejos de Seguridad para direccionamiento de la política de seguridad </v>
          </cell>
        </row>
        <row r="243">
          <cell r="A243" t="str">
            <v xml:space="preserve">32050010002 -  A diciembre de 2015 se han realizado 1460 Informes de análisis sobre el delito </v>
          </cell>
        </row>
        <row r="244">
          <cell r="A244" t="str">
            <v xml:space="preserve">32050020001 -  A diciembre de 2012 se han incrementado a 329 los Cuadrantes de Policía </v>
          </cell>
        </row>
        <row r="245">
          <cell r="A245" t="str">
            <v>32050020002 -  A diciembre de 2015 se ha ejecutado el 100% del Ppto asignado para Sostenimiento de la movilidad ejecutado</v>
          </cell>
        </row>
        <row r="246">
          <cell r="A246" t="str">
            <v xml:space="preserve">32050020003 -  A diciembre de 2015 se han recuperado o acondicionado 11 Estaciones de policía </v>
          </cell>
        </row>
        <row r="247">
          <cell r="A247" t="str">
            <v xml:space="preserve">32050020004 -  A diciembre de 2015 se han instalad 1000 Cámaras de seguridad para el monitoreo del delito </v>
          </cell>
        </row>
        <row r="248">
          <cell r="A248" t="str">
            <v xml:space="preserve">32050020005 -  A diciembre de 2015 se ha ejecutado el 100% del Ppto asignado para Mantenimiento del sistema de video vigilancia  </v>
          </cell>
        </row>
        <row r="249">
          <cell r="A249" t="str">
            <v>32050020006 -  A diciembre de 2015 se han reconocido  Reconocimientos a los mejores cuadrantes de seguridad por buenas prácticas policiales</v>
          </cell>
        </row>
        <row r="250">
          <cell r="A250" t="str">
            <v>3205003001 -  A diciembre de 2015 se han creado 5  Inspecciones nuevas para atención de comisiones civiles</v>
          </cell>
        </row>
        <row r="251">
          <cell r="A251" t="str">
            <v>3205003002 -  A diciembre de 2015 se han incorparado 3 Comisarías permanentes para la atención de la violencia intrafamiliar</v>
          </cell>
        </row>
        <row r="252">
          <cell r="A252" t="str">
            <v>3205003003 -  A diciembre de 2015 se ha realizado el Mantenimiento, fortalecimiento y dotación en 11 comisarías de familia</v>
          </cell>
        </row>
        <row r="253">
          <cell r="A253" t="str">
            <v>3205003004 -  A diciembre de 2013 se cuentan con 3 Casas de Justicia ofertando atención con jueces de paz</v>
          </cell>
        </row>
        <row r="254">
          <cell r="A254" t="str">
            <v>3205003005 -  A diciembre de 2015 se han realizado 8 Programas de Resocialización carcelaria (incluye centro de menores)</v>
          </cell>
        </row>
        <row r="255">
          <cell r="A255" t="str">
            <v>3205003006 -  A diciembre de 2015 se han ralizado el Mejoramiento y dotación de 2 Centros carcelarios</v>
          </cell>
        </row>
        <row r="256">
          <cell r="A256" t="str">
            <v>3205003007 -  A diciembre de 2015 se ha apoyado año a año el mejoramiento de la infraestructura del centro menor infractor</v>
          </cell>
        </row>
        <row r="257">
          <cell r="A257" t="str">
            <v>3205003008 -  A diciembre de 2015 se ha desarrolado 1 Programa gradualidad de la pena , justicia reparativa para menores infractores</v>
          </cell>
        </row>
        <row r="258">
          <cell r="A258" t="str">
            <v xml:space="preserve">3205003009 -  A diciembre de 2014, al menos 214 Jueces de paz brindaran  atención en espacios de acceso  comunitario adecuadamente dotados y apoyados </v>
          </cell>
        </row>
        <row r="259">
          <cell r="A259" t="str">
            <v xml:space="preserve">3205003010 -  A ciicembre de 2014, al menos 214 Jueces de paz estaran capacitados en metodologías alternativas de reconciliación y reparación </v>
          </cell>
        </row>
        <row r="260">
          <cell r="A260" t="str">
            <v>3205003011 -  A ciicembre de 2015 se realizan 4 Convenios para apoyar producción comunitaria de material audiovisual, multimedia, artístico y gráfico sobre temáticas de  convivencia y cultura de la legalidad con participación de organizaciones de base</v>
          </cell>
        </row>
        <row r="261">
          <cell r="A261" t="str">
            <v xml:space="preserve">3205003012 -  A diciembre de 2015, se haran 4 Concursos anuales CALIDA  barrios y vecinos calidosos </v>
          </cell>
        </row>
        <row r="262">
          <cell r="A262" t="str">
            <v xml:space="preserve">3205003013 -  A diicembre  de 2014,  44 estudiantes de pasantía apoyan la labor de jueces de paz </v>
          </cell>
        </row>
        <row r="263">
          <cell r="A263" t="str">
            <v>32050040001 -  Diseñar  e  implementar cinco  estrategias de cultura ciudadana definidas e implementadas</v>
          </cell>
        </row>
        <row r="264">
          <cell r="A264" t="str">
            <v xml:space="preserve">32050040002 -  A diciembre de 2015 se han reconocido y premiado 12 Iniciativas ciudadanas de promoción de la seguridad y la convivencia </v>
          </cell>
        </row>
        <row r="265">
          <cell r="A265" t="str">
            <v>32050040003 -  A diciembre de 2015 se ha desarrollado 1 Estrategias IEC orientadas a desestimular el delito y fortalecer actitudes ciudadanas honestas y responsables</v>
          </cell>
        </row>
        <row r="266">
          <cell r="A266" t="str">
            <v>32050040004 -  A diciembre de 2012 se ha implementado el 100% del comparendo ambiental</v>
          </cell>
        </row>
        <row r="267">
          <cell r="A267" t="str">
            <v xml:space="preserve">32050040005 -  A diciembre de 2015 se han realizado 24700 visitas de Inspección, control y vigilancia a establecimientos públicos. </v>
          </cell>
        </row>
        <row r="268">
          <cell r="A268" t="str">
            <v>32050040006 -  A diciembre de 2015 80 Operativos de control al consumo de licor por parte de menores en establecimientos</v>
          </cell>
        </row>
        <row r="269">
          <cell r="A269" t="str">
            <v>32050040007 -  A diciembre de 2015 se han realizdo 240 Operativos Protección derechos del consumidor</v>
          </cell>
        </row>
        <row r="270">
          <cell r="A270" t="str">
            <v>32050040008 -  A diciembre de 2013 se ha Implementado una Política Pública de los Juegos de Suerte y Azar en el Municipio de Santiago de Cali</v>
          </cell>
        </row>
        <row r="271">
          <cell r="A271" t="str">
            <v xml:space="preserve">32050050001 -  A diciembre de 2015 se han elaborado e implementado 22 Planes de Seguridad por comuna </v>
          </cell>
        </row>
        <row r="272">
          <cell r="A272" t="str">
            <v xml:space="preserve">32050050002 -  A diciembre de 2015 se han vinculado a programa de rumba sana 400 Establecimientos y medios ambulantes de diversión (chivas rumberas y similares) </v>
          </cell>
        </row>
        <row r="273">
          <cell r="A273" t="str">
            <v xml:space="preserve">32050050003 -  A diciembre de 2015 se ha implementado una IEC para promover la Rumba Responsable </v>
          </cell>
        </row>
        <row r="274">
          <cell r="A274" t="str">
            <v xml:space="preserve">32050050004 -  A diciembre de 2015 se han conformado 190 Frentes de Seguridad Barrial </v>
          </cell>
        </row>
        <row r="275">
          <cell r="A275" t="str">
            <v>32050050005 -  A diciembre de 2015 se han vinculado 300 empresas al programa de Empresas Seguras</v>
          </cell>
        </row>
        <row r="276">
          <cell r="A276" t="str">
            <v>32050050006 -  A diciembre de 2015 se ha implementado uan Estrategia IEC para el fomento del auto cuidado</v>
          </cell>
        </row>
        <row r="277">
          <cell r="A277" t="str">
            <v>32050050007 -  A diciembre de 2013 se ha establecido un plan de seguridad en el interior del Sistema de Transporte Masivo de Occidente -MIO</v>
          </cell>
        </row>
        <row r="278">
          <cell r="A278" t="str">
            <v xml:space="preserve">32060010001 -  A diicembre de 2015,  al memos 15 Servicios operando en las rutas de atención y reparación  a las víctimas del conflicto </v>
          </cell>
        </row>
        <row r="279">
          <cell r="A279" t="str">
            <v xml:space="preserve">32060010002 -  A diciembre de 2013, se implementa un  Sistema integrado de información que posibilite la sistematización, caracterización, seguimiento, control y evaluación de los procesos de atención integral a  la población víctima del conflicto armado </v>
          </cell>
        </row>
        <row r="280">
          <cell r="A280" t="str">
            <v>32060010003 -  A diciembre de 2015, estan implementadas 3 Nuevas modalidades de atención humanitaria de urgencia y protección a víctimas del conflicto armado interno</v>
          </cell>
        </row>
        <row r="281">
          <cell r="A281" t="str">
            <v>32060010004 -  A diciembre de 2013, se realizan 4 procesos de memorias históricas de víctimas del conflicto interno asentadas en Cali documentados</v>
          </cell>
        </row>
        <row r="282">
          <cell r="A282" t="str">
            <v>32060010005 -  A diciembre de 2015, estan implementados 4  Puntos de toma de declaraciones de hechos victimizantes en las instalaciones del centro local de atención a víctimas del conflicto armado interno operando</v>
          </cell>
        </row>
        <row r="283">
          <cell r="A283" t="str">
            <v>32060010006 -  A  diciembre de 2015, esta implementado un Servicio de Call Center Automatizado para incrementar la capacidad de orientación y asignación telefónica de citas dentro del centro local de atención a víctimas del conflicto armado interno implem</v>
          </cell>
        </row>
        <row r="284">
          <cell r="A284" t="str">
            <v>32060010007 -  A diciembre de 2015, estan implementados 3 Puntos de información y orientación a las víctimas del conflicto armado interno implementados (Ladera, Distrito de Aguablanca y Terminal de Transporte)</v>
          </cell>
        </row>
        <row r="285">
          <cell r="A285" t="str">
            <v xml:space="preserve">32060010008 -  A diciembre de 2014, se implementa un  Plan de prevención y contingencia para el manejo del desplazamiento forzado masivo hacia la ciudad de Cali por razón del conflicto armado interno Departamentos de mayor expulsión: Nariño, Cauca, Valle </v>
          </cell>
        </row>
        <row r="286">
          <cell r="A286" t="str">
            <v xml:space="preserve">32060020001 -  En el período 2012-2015 se han incrementado en 566 las Soluciones de vivienda nueva, usada o autoconstruida entregadas a la población víctima del conflicto armado interno  asentada en la ciudad de Santiago de Cali </v>
          </cell>
        </row>
        <row r="287">
          <cell r="A287" t="str">
            <v>32060020002 -  Al 2015 el 75% de las personas victimas del conflicto armado que hayan sido caracterizadas  y acepten la atencion psicosocial  reciban la atencion emocional y social ( psicosocial)</v>
          </cell>
        </row>
        <row r="288">
          <cell r="A288" t="str">
            <v>32060020003 -  En el período 2012-2015 se aumenta en 2,107 el Mejoramiento de los procesos de atención educativa a la población escolar víctima del conflicto armado matriculados en instituciones educativas oficiales y de cobertura educativa</v>
          </cell>
        </row>
        <row r="289">
          <cell r="A289" t="str">
            <v>32060020004 -  A diciembre de 2015,  se implementan almenos 4 Alianzas público – privadas para promover la capacidad de generación de ingresos y empleabilidad para las víctimas del conflicto armado interno firmadas</v>
          </cell>
        </row>
        <row r="290">
          <cell r="A290" t="str">
            <v>32060020005 -  En el período 2012-2015 se Realiza alfabetización al 100% de la población analfabeta víctima del conflicto interno asentada en Santiago de Cali</v>
          </cell>
        </row>
        <row r="291">
          <cell r="A291" t="str">
            <v>32060020006 -  Implementar 4 escuelas de inicicación y formación deportiva para niños víctimas del conflicto armado</v>
          </cell>
        </row>
        <row r="292">
          <cell r="A292" t="str">
            <v>32060020007 -  n el período 2012-2015 se realizan Realizar  cuatro procesos formativos para identificar y promover  talentos culturales entre la población  vìctima del conflicto  armado</v>
          </cell>
        </row>
        <row r="293">
          <cell r="A293" t="str">
            <v>32060030001 -  A diciembre de 2015, se implementan al menos 3 Rutas de acceso a procedimientos a seguir para acceder a protección y denuncia de afectaciones a la vida, la libertad y la integridad implementadas</v>
          </cell>
        </row>
        <row r="294">
          <cell r="A294" t="str">
            <v xml:space="preserve">32060030002 -  A diciembre de 2015, se vinculan al menos 3000 desmovilizados  a prestación de Servicio social  </v>
          </cell>
        </row>
        <row r="295">
          <cell r="A295" t="str">
            <v>32060030003 -  A diciembre de 2015, se implementan 4 Rutas de Orientación para el acceso de la población desmovilizada a la oferta de la Alcaldía y otras entidades nacionales del área social con presencia en el municipio</v>
          </cell>
        </row>
        <row r="296">
          <cell r="A296" t="str">
            <v xml:space="preserve">32070010001 -  A diciembre de 2013 se Formula la política pública municipal de Participación Ciudadana  </v>
          </cell>
        </row>
        <row r="297">
          <cell r="A297" t="str">
            <v>32070010002 -  En el período 2012 - 2015, se capacitan 3,500 Personas en la Escuela de Formación de Liderazgo Participativo</v>
          </cell>
        </row>
        <row r="298">
          <cell r="A298" t="str">
            <v>32070010003 -  En el período 2012 - 2015, se realizan 10 Proceso de elecciones y conformación  de organización territorial</v>
          </cell>
        </row>
        <row r="299">
          <cell r="A299" t="str">
            <v xml:space="preserve">32070010004 -  En el período 2012 - 2015, se diseñan e implementan 5 Estrategias, instrumentos y mecanismos de participación con el objeto  incentivar la participación y organización ciudadana. </v>
          </cell>
        </row>
        <row r="300">
          <cell r="A300" t="str">
            <v xml:space="preserve">32070010005 -  En el período 2012 - 2015, se realiza un Programa de capacitación a los  jóvenes  caleños interesados en lo público, a  través  del conocimiento de herramientas para el ejercicio de control social </v>
          </cell>
        </row>
        <row r="301">
          <cell r="A301" t="str">
            <v xml:space="preserve">33010010001 -  En el período 2012 - 2015, se apoyan 6 Programas de fomento y fortalecimiento de clústeres existentes en la ciudad </v>
          </cell>
        </row>
        <row r="302">
          <cell r="A302" t="str">
            <v>33010010002 -  En el período 2012 - 2015, se Fortalecen 5 clústeres regionales en el Departamento del Valle del Cauca con Beneficios para Cali</v>
          </cell>
        </row>
        <row r="303">
          <cell r="A303" t="str">
            <v>33010010003 -  En el período 2012 - 2015, se apoya la construcción de 3 Alianzas para Centros de  Innovación en clústeres de Cali</v>
          </cell>
        </row>
        <row r="304">
          <cell r="A304" t="str">
            <v>33010010004 -  En el período 2012 - 2015, se Fortalecen 14 programas de industrias culturales</v>
          </cell>
        </row>
        <row r="305">
          <cell r="A305" t="str">
            <v>33010010005 -  En el período 2013 - 2015, se Implementa el Centro de Servicio Público de Empleo</v>
          </cell>
        </row>
        <row r="306">
          <cell r="A306" t="str">
            <v>33010020001 -  En el período 2012 - 2015, 500 Empresas MiPymes mejoran integralmente sus capacidades competitivas con instrumentos de fortalecimiento empresarial</v>
          </cell>
        </row>
        <row r="307">
          <cell r="A307" t="str">
            <v>33010020002 -  En el período 2012 - 2015, se establecen 4 Centros de desarrollo empresarial</v>
          </cell>
        </row>
        <row r="308">
          <cell r="A308" t="str">
            <v>33010030001 -  En el período 2012 - 2015, se Diseña e implementa la institucionalidad para el desarrollo / competitividad</v>
          </cell>
        </row>
        <row r="309">
          <cell r="A309" t="str">
            <v xml:space="preserve">33020010001 -  En el período 2012 - 2015, se apoyan y fortalecen 500 MiPymes </v>
          </cell>
        </row>
        <row r="310">
          <cell r="A310" t="str">
            <v xml:space="preserve">33020010002 -  En el período 2012 - 2015, hay 15 Pymes rurales con acompañamiento gerencial y técnico </v>
          </cell>
        </row>
        <row r="311">
          <cell r="A311" t="str">
            <v>33020010003 -  A diciembre de 2015 se realiza una Alianza público-privada con almacenes de cadena para el mercadeo de la producción local de Mipymes</v>
          </cell>
        </row>
        <row r="312">
          <cell r="A312" t="str">
            <v>33020020001 -  En el período 2012 - 2015, se apoyan 200 Mipymes en el proceso de formalización</v>
          </cell>
        </row>
        <row r="313">
          <cell r="A313" t="str">
            <v>33020020002 -  En el período 2012 - 2015, se realiza la Gestión para la constitución de 4 alianzas de microcréditos</v>
          </cell>
        </row>
        <row r="314">
          <cell r="A314" t="str">
            <v>33030010001 -  En el período 2012 - 2015, se elaboran 10 Alianzas nacionales e internacionales para la promoción y fomento del emprendimiento</v>
          </cell>
        </row>
        <row r="315">
          <cell r="A315" t="str">
            <v>33030010002 -  En el período 2012 - 2015, se da Asistencia técnica y acompañamiento empresarial y estratégico a 300 iniciativas de emprendimiento</v>
          </cell>
        </row>
        <row r="316">
          <cell r="A316" t="str">
            <v>33030010003 -  En el período 2012 - 2015 hay 5 Instituciones educativas oficiales que implementan la cátedra de emprendimiento e innovación</v>
          </cell>
        </row>
        <row r="317">
          <cell r="A317" t="str">
            <v>33030010004 -  En el período 2012 - 2015, se capacitan 10,000 Personas en competencias para el trabajo y el emprendimiento en convenio con el SENA</v>
          </cell>
        </row>
        <row r="318">
          <cell r="A318" t="str">
            <v>33030010005 -  En el período 2012 - 2015, se realizan 3 Ferias empresariales para estudiantes de educación media de las instituciones educativas oficiales</v>
          </cell>
        </row>
        <row r="319">
          <cell r="A319" t="str">
            <v>33030020001 -  Apoyar el desarrollo de 50 iniciativas de emprendimiento orientadas hacia la cultura, ciencia y tecnología, ambientales, empresariales y, ecoturísticos, entre otras</v>
          </cell>
        </row>
        <row r="320">
          <cell r="A320" t="str">
            <v>33030020002 -  En el período 2012 - 2015, se da Asistencia técnica a 100 emprendimientos comunitarios innovadores</v>
          </cell>
        </row>
        <row r="321">
          <cell r="A321" t="str">
            <v>33030030001 -  En el período 2012 - 2015, se apoyan 150 Proyectos asociativos de economía solidaria</v>
          </cell>
        </row>
        <row r="322">
          <cell r="A322" t="str">
            <v>33030030002 -  A diciembre de 2014, se encuentra elaborada la Política Pública para la economía solidaria</v>
          </cell>
        </row>
        <row r="323">
          <cell r="A323" t="str">
            <v>33030040001 -  A diciembre de 2014, se encuentra Formulado el Plan de Competitividad Municipal</v>
          </cell>
        </row>
        <row r="324">
          <cell r="A324" t="str">
            <v>33030040002 -  A diciembre de 2014, se ha Creado el Consejo Municipal de Ciencia, Tecnología e Innovación</v>
          </cell>
        </row>
        <row r="325">
          <cell r="A325" t="str">
            <v xml:space="preserve">33030040003 -  En el período 2012 - 2015, se apoyan 15 Proyectos de investigación e innovación </v>
          </cell>
        </row>
        <row r="326">
          <cell r="A326" t="str">
            <v xml:space="preserve">33030040004 -  En el período 2012 - 2015, se presentan 10 Proyectos de Ciencia, Tecnología e Innovación a Colciencias </v>
          </cell>
        </row>
        <row r="327">
          <cell r="A327" t="str">
            <v xml:space="preserve">33030040005 -  A diciembre de 2014, está formulada la política municipal de ciencia, tecnología e innovación </v>
          </cell>
        </row>
        <row r="328">
          <cell r="A328" t="str">
            <v>33030040006 -  A diciembre de 2014, está funcionando el Sistema Regional integrado de información para la innovación, emprendimiento y empresarismo</v>
          </cell>
        </row>
        <row r="329">
          <cell r="A329" t="str">
            <v>34010010001 -  A diciembre de 2015 se tienen 1,486 ha de Nuevas áreas protegidas declaradas administradas y en proceso de declaratoria</v>
          </cell>
        </row>
        <row r="330">
          <cell r="A330" t="str">
            <v>34010010002 -  A diciembre de 2015 hay 2 Corredores ambientales y paisajísticos en franjas ribereñas desarrollados</v>
          </cell>
        </row>
        <row r="331">
          <cell r="A331" t="str">
            <v xml:space="preserve">34010010003 -  En el período 2012 - 2015 se incrementa a 988 ha, el Área en zona rural en proceso de restauración o rehabilitación </v>
          </cell>
        </row>
        <row r="332">
          <cell r="A332" t="str">
            <v>34010010004 -  En el período 2012 - 2015 se incrementan a 800 los Nacimientos hídricos con implementación de acciones de recuperación y aislamientos  de zonas estratégicas de captación de agua</v>
          </cell>
        </row>
        <row r="333">
          <cell r="A333" t="str">
            <v>34010010005 -  A diciembre de 2015 se ha Recuperado ambientalmente las lagunas Charco Azul y el Pondaje</v>
          </cell>
        </row>
        <row r="334">
          <cell r="A334" t="str">
            <v>34010010006 -  A diciembre de 2015 se implementa un Modelo piloto  de compensación por servicios ambientales en el territorio rural</v>
          </cell>
        </row>
        <row r="335">
          <cell r="A335" t="str">
            <v>34010010007 -  En el período 2012 - 2015 se formulan y adoptan 7 planes de manejo de humedales</v>
          </cell>
        </row>
        <row r="336">
          <cell r="A336" t="str">
            <v>34010010008 -  En el período 2012 - 2015 hay 1,700 ha restauradas de bosque</v>
          </cell>
        </row>
        <row r="337">
          <cell r="A337" t="str">
            <v>34010020001 -  A diciembre de 2014 se instalan 3 estaciones de  monitoreo de la calidad de  agua superficial</v>
          </cell>
        </row>
        <row r="338">
          <cell r="A338" t="str">
            <v>34010020002 -  En el período 2012 - 2015 se instalan 30 piezómetros de la Red de monitoreo de la calidad del recurso hídrico subterráneo</v>
          </cell>
        </row>
        <row r="339">
          <cell r="A339" t="str">
            <v xml:space="preserve">34010020003 -  A diciembre de 2015 se mantendran cerradas en 100% de las minas ilegales denunciadas </v>
          </cell>
        </row>
        <row r="340">
          <cell r="A340" t="str">
            <v>34010020004 -  A diciembre de 2014 está formulado el Plan de Gestión Ambiental Municipal PGAM</v>
          </cell>
        </row>
        <row r="341">
          <cell r="A341" t="str">
            <v>34010020005 -  En el período 2012 - 2015 se inspeccionan 4,000 Vehículos automotores / año en el marco del programa de control y vigilancia de la contaminación atmosférica</v>
          </cell>
        </row>
        <row r="342">
          <cell r="A342" t="str">
            <v>34010020006 -  En el período 2012 - 2015 se regulan 38 Fuentes fijas de contaminación atmosférica</v>
          </cell>
        </row>
        <row r="343">
          <cell r="A343" t="str">
            <v>34010020007 -  En el período 2012 - 2015 están operando 9 Estaciones del Sistema de Vigilancia de Calidad de Aire</v>
          </cell>
        </row>
        <row r="344">
          <cell r="A344" t="str">
            <v>34010020008 -  En el período 2012 - 2015 se regulan 50 Empresas que hacen aprovechamiento de fauna y flora silvestres</v>
          </cell>
        </row>
        <row r="345">
          <cell r="A345" t="str">
            <v>34010020009 -  En el período 2012 - 2015 hay una Línea ecológica de atención ciudadana en operación</v>
          </cell>
        </row>
        <row r="346">
          <cell r="A346" t="str">
            <v>34010020010 -  En el período 2012 - 2015 se desarrollan 150 Operativos de monitoreo, vigilancia y control de ruido anuales</v>
          </cell>
        </row>
        <row r="347">
          <cell r="A347" t="str">
            <v xml:space="preserve">34010020011 -  A diciembre de 2014 está formulado el Estatuto de ruido de Santiago de Cali </v>
          </cell>
        </row>
        <row r="348">
          <cell r="A348" t="str">
            <v>34010020012 -  A diciembre de 2014 se implementa el Observatorio Ambiental del municipio de Santiago de Cali</v>
          </cell>
        </row>
        <row r="349">
          <cell r="A349" t="str">
            <v>34010020013 -  A diciembre de 2015 está elaborado el Estudio de localización de sitios de disposición final de residuos  peligrosos</v>
          </cell>
        </row>
        <row r="350">
          <cell r="A350" t="str">
            <v>34010030001 -  En el período 2012-2015 hay 50 Instituciones educativas oficiales  acompañadas en  la  implementación del Proyecto Ambiental Escolar PRAE.</v>
          </cell>
        </row>
        <row r="351">
          <cell r="A351" t="str">
            <v>34010030002 -  En el período 2012-2015  se capacitan 352 Docentes de las sedes educativas públicas para el fortalecimiento de los PRAE</v>
          </cell>
        </row>
        <row r="352">
          <cell r="A352" t="str">
            <v>34010030003 -  En el período 2012-2015 hay 22 Proyectos Ciudadanos de Educación Ambiental (PROCEDA) en las comunas de la ciudad</v>
          </cell>
        </row>
        <row r="353">
          <cell r="A353" t="str">
            <v>34010030004 -  A diciembre de 2013 se fortalece el Sistema de gestión ambiental comunitario - SIGAC, a través de la implementación de 22 agendas ambientales comunitarias</v>
          </cell>
        </row>
        <row r="354">
          <cell r="A354" t="str">
            <v xml:space="preserve">34010030005 -  En el período 2012-2015 se fortalece el Jardín botánico como Centro de Investigación y Educación Ambiental Regional </v>
          </cell>
        </row>
        <row r="355">
          <cell r="A355" t="str">
            <v>34010030006 -  En el período 2012-2015 se implementa un Programa de sensibilización ciudadana para la promoción de la cultura de basura cero y capacitación de infractores del comparendo ambiental</v>
          </cell>
        </row>
        <row r="356">
          <cell r="A356" t="str">
            <v xml:space="preserve">34010030007 -  En el período 2012-2015 se consolidan 2 Ecoparques como centros de educación y cultural ambiental </v>
          </cell>
        </row>
        <row r="357">
          <cell r="A357" t="str">
            <v>34010030008 -  En el período 2012-2015 se implementa a través de alianzas estratégicas un Programa de educación ambiental y cultura ciudadana para la promoción, el ahorro, uso eficiente y alternativo de agua y energía</v>
          </cell>
        </row>
        <row r="358">
          <cell r="A358" t="str">
            <v xml:space="preserve">34010030009 -  A diciembre de 2014 se desarrollan 4 Programas de capacitación a congregaciones y lugares de culto para la formulación e implementación de acciones ambientales correctivas de impacto sonoros </v>
          </cell>
        </row>
        <row r="359">
          <cell r="A359" t="str">
            <v>34010030010 -  A diciembre de 2015 se desarrollan 4 Programas de capacitación a congregaciones y lugares de culto sobre formulación e implementación del Plan de Manejo Ambiental (PMA)</v>
          </cell>
        </row>
        <row r="360">
          <cell r="A360" t="str">
            <v>34010030011 -  En el período 2012-2015 se Recuperan 24.85 km de las condiciones naturales de los cauces de las Quebradas en la zona de ladera del área urbana de Santiago de Cali</v>
          </cell>
        </row>
        <row r="361">
          <cell r="A361" t="str">
            <v xml:space="preserve">34020010001 -  En el período 2012-2015 se realizan 4 Evaluaciones de amenaza, vulnerabilidad y riesgo por fenómenos naturales </v>
          </cell>
        </row>
        <row r="362">
          <cell r="A362" t="str">
            <v>34020010002 -  A diciembre de 2015 hay 4 Instrumentos normativos para la localización y construcción segura de edificaciones</v>
          </cell>
        </row>
        <row r="363">
          <cell r="A363" t="str">
            <v>34020010003 -  A diciembre de 2013 se implementa un Proyecto piloto sobre adaptación al cambio climático</v>
          </cell>
        </row>
        <row r="364">
          <cell r="A364" t="str">
            <v>34020020001 -  En el período 2012-2015 se reubican 15,000 Viviendas de zonas de alto riesgo no mitigable</v>
          </cell>
        </row>
        <row r="365">
          <cell r="A365" t="str">
            <v>34020020002 -  En el período 2012-2015 se recuperan y estabilizan 30 ha del Área de ladera urbana no ocupable</v>
          </cell>
        </row>
        <row r="366">
          <cell r="A366" t="str">
            <v>34020020003 -  En el período 2012-2015 están reforzados 17 km de diques de los Ríos Cauca y Cali</v>
          </cell>
        </row>
        <row r="367">
          <cell r="A367" t="str">
            <v>34020020004 -  En el período 2012-2015 hay 6 Ríos con restauración del flujo hidráulico en puntos críticos</v>
          </cell>
        </row>
        <row r="368">
          <cell r="A368" t="str">
            <v>34020020005 -  En el período 2012-2015 se diseñan e implementan 7 proyectos de alertas tempranas en coordinación con y para las comunidades aledañas a los ríos de la ciudad y con riesgo de inundaciones</v>
          </cell>
        </row>
        <row r="369">
          <cell r="A369" t="str">
            <v xml:space="preserve">34020020006 -  En el período 2012-2015 se Estabilizan 500 metros lineales de margen del rio y quebradas en sectores vulnerables </v>
          </cell>
        </row>
        <row r="370">
          <cell r="A370" t="str">
            <v>34020030001 -  En el período 2012-2015 se coordinan 4 organismos de socorro con la administración municipal</v>
          </cell>
        </row>
        <row r="371">
          <cell r="A371" t="str">
            <v>34020030002 -  A diciembre de 2012 se cuenta con un Plan de contingencia para el manejo de residuos sólidos en situación de desastre</v>
          </cell>
        </row>
        <row r="372">
          <cell r="A372" t="str">
            <v>34020030003 -  A diciembre de 2015 se implenta un Plan de prevención y atención de incendios forestales</v>
          </cell>
        </row>
        <row r="373">
          <cell r="A373" t="str">
            <v>34020030004 -  A diciembre de 2015 hay diseñadas e implementadas 2 Estrategias de IEC para la prevención y atención de desastres y emergencias</v>
          </cell>
        </row>
        <row r="374">
          <cell r="A374" t="str">
            <v>34030010001 -  A diciembre de 2015 está formulada la  Política de Mejoramiento Integral de Barrios</v>
          </cell>
        </row>
        <row r="375">
          <cell r="A375" t="str">
            <v>34030010002 -  En el período 2012-2015 se mejoran 10,000 viviendas</v>
          </cell>
        </row>
        <row r="376">
          <cell r="A376" t="str">
            <v>34030010003 -  En el período 2012-2015 se titulan 8,000 predios</v>
          </cell>
        </row>
        <row r="377">
          <cell r="A377" t="str">
            <v>34030010004 -  En el período 2012-2015 se generan 4,000 Soluciones habitacionales en el programa de recomposición de asentamientos de desarrollo incompleto</v>
          </cell>
        </row>
        <row r="378">
          <cell r="A378" t="str">
            <v>34030020001 -  En el período 2012-2015 se generan 32,000 viviendas tipo VIP y VIS a partir de procesos de habilitación de suelo urbanizable y/o de renovación, redensificación y reconversión de suelo urbanizado</v>
          </cell>
        </row>
        <row r="379">
          <cell r="A379" t="str">
            <v xml:space="preserve">3403002002 -  A diciembre de 2014 está elaborado el Censo unificado de beneficiados de subsidio de vivienda </v>
          </cell>
        </row>
        <row r="380">
          <cell r="A380" t="str">
            <v>34040010001 -  En el período 2012-2015 se genera y recupera 129,936 m2 de Espacio Público accesible con la infraestructura del SITM-MIO</v>
          </cell>
        </row>
        <row r="381">
          <cell r="A381" t="str">
            <v>34040010002 -  En el período 2012-2015 se construye y mantiene 24,600 m2 más de la red de andenes priorizada</v>
          </cell>
        </row>
        <row r="382">
          <cell r="A382" t="str">
            <v>34040010003 -  En el período 2012-2015 se gestiona la adopción de 78,000 m2 de espacio público</v>
          </cell>
        </row>
        <row r="383">
          <cell r="A383" t="str">
            <v>34040010004 -  En el período 2012-2015 se construyen 12 nuevos parques</v>
          </cell>
        </row>
        <row r="384">
          <cell r="A384" t="str">
            <v xml:space="preserve">34040010005 -  En el período 2012-2015 se diseña e implementa la Ecorruta turismo de naturaleza </v>
          </cell>
        </row>
        <row r="385">
          <cell r="A385" t="str">
            <v xml:space="preserve">34040010006 -  En el período 2012-2015 se siembran 100,000 Arboles en el marco del programa de arborización urbana GUAYACAN 2015      </v>
          </cell>
        </row>
        <row r="386">
          <cell r="A386" t="str">
            <v>34040010007 -  En el período 2012-2015 se recupera y sostiene 15 Espacios públicos invadidos</v>
          </cell>
        </row>
        <row r="387">
          <cell r="A387" t="str">
            <v>34040010008 -  En el período 2012-2015 se vinculan 1500 Comerciantes informales del centro a programas de emprendimiento</v>
          </cell>
        </row>
        <row r="388">
          <cell r="A388" t="str">
            <v xml:space="preserve">34040010009 -  En el período 2012-2015 se regulan en sistemas modulares a 100 Comerciantes informales </v>
          </cell>
        </row>
        <row r="389">
          <cell r="A389" t="str">
            <v xml:space="preserve">34040010010 -  En el período 2012-2015 se implementan cuatro estrategias de recuperación y apropiación de espacio público en las comunas y corregimientos del municipio  de Cali,  durante  la presente  administracion    </v>
          </cell>
        </row>
        <row r="390">
          <cell r="A390" t="str">
            <v xml:space="preserve">34040010011 -  En el período 2012 - 2015, se capacitan 100 Estudiantes de 10 y 11 como gestores de cultura ciudadana      </v>
          </cell>
        </row>
        <row r="391">
          <cell r="A391" t="str">
            <v xml:space="preserve">34040010012 -  En el período 2012 - 2015, se hace Mantenimiento anual a 28 fuentes ornamentales  </v>
          </cell>
        </row>
        <row r="392">
          <cell r="A392" t="str">
            <v xml:space="preserve">34040010013 -  En el período 2012 - 2015, se hace Mantenimiento a 44 Monumentos </v>
          </cell>
        </row>
        <row r="393">
          <cell r="A393" t="str">
            <v>34040010014 -  En el período 2012 - 2015, se hace Mantenimiento y reposición al 100% del mobiliario urbano concesionado</v>
          </cell>
        </row>
        <row r="394">
          <cell r="A394" t="str">
            <v>34040010015 -  A diciembre de 2013 está actualizado el estatuto arbóreo</v>
          </cell>
        </row>
        <row r="395">
          <cell r="A395" t="str">
            <v>34040010016 -  A diciembre de 2015 está actualizado el Inventario y caracterización de espacio público</v>
          </cell>
        </row>
        <row r="396">
          <cell r="A396" t="str">
            <v xml:space="preserve">34040010017 -  En el período 2012 - 2015 se elabora el Manual normativo para el mobiliario urbano a partir del diseño universal      </v>
          </cell>
        </row>
        <row r="397">
          <cell r="A397" t="str">
            <v>34040010018 -  En el período 2012 - 2015 el área con Control de la hormiga arriera en parques y zonas verdes públicas es de 300,000 m2</v>
          </cell>
        </row>
        <row r="398">
          <cell r="A398" t="str">
            <v>34040010019 -  En el período 2012 - 2015 se hace mantenimiento a 14,685,974 m2 de  zonas verdes, jardines, parques y población arborea del Municipio</v>
          </cell>
        </row>
        <row r="399">
          <cell r="A399" t="str">
            <v>34040010020 -  A diciembre de 2015 se han construido 68 m2 de muros de contención en corregimientos</v>
          </cell>
        </row>
        <row r="400">
          <cell r="A400" t="str">
            <v>34040020001 -  Construir, adecuar y reparar 600 escenarios deportivos y recreativos en el periodo de gobierno</v>
          </cell>
        </row>
        <row r="401">
          <cell r="A401" t="str">
            <v>34040020002 -  Construir un escenarios deportivo para nuevas tendencias deportivas en el periodo de gobierno</v>
          </cell>
        </row>
        <row r="402">
          <cell r="A402" t="str">
            <v>34040020003 -  Construir un centro deportivo de alto rendimiento en el periodo de gobierno.</v>
          </cell>
        </row>
        <row r="403">
          <cell r="A403" t="str">
            <v>34040020004 -  Construir y/o adecuar 14 escenarios deportivos para la realización de los Juegos Mundiales.</v>
          </cell>
        </row>
        <row r="404">
          <cell r="A404" t="str">
            <v xml:space="preserve">34040020005 -  Fortalecer con infraestructura 24 bibliotecas  y centros culturales del  municpio, en la presente administrciòn </v>
          </cell>
        </row>
        <row r="405">
          <cell r="A405" t="str">
            <v>34040020006 -  A diciembre de 2015 se ha Construido y puesto en funcionamiento la primera fase del centro de vigilancia y control de zoonosis y bienestar animal</v>
          </cell>
        </row>
        <row r="406">
          <cell r="A406" t="str">
            <v>34040020007 -  En el período 2012 - 2015 se hace Adecuación y mantenimiento a 3 casas de la juventud</v>
          </cell>
        </row>
        <row r="407">
          <cell r="A407" t="str">
            <v xml:space="preserve">34040020008 -  En el período 2012 - 2015 se hace Adecuación, mantenimiento y dotación a 23 CALI </v>
          </cell>
        </row>
        <row r="408">
          <cell r="A408" t="str">
            <v>34040020009 -  En el período 2012 - 2015 se hace Mantenimiento a 200 sedes comunales</v>
          </cell>
        </row>
        <row r="409">
          <cell r="A409" t="str">
            <v>34040020010 -  En el período 2012 - 2015 se Construyen 5 equipamientos comunitarios</v>
          </cell>
        </row>
        <row r="410">
          <cell r="A410" t="str">
            <v xml:space="preserve">34040020011 -  A diciembre de 2014 se completa la Construcción de la tercera casa de justicia </v>
          </cell>
        </row>
        <row r="411">
          <cell r="A411" t="str">
            <v>34040020012 -  En el período 2012 - 2015 se consolidan 5 Nodos colectivos de equipamientos</v>
          </cell>
        </row>
        <row r="412">
          <cell r="A412" t="str">
            <v>34050010001 -  En el período 2012 - 2015 se realizan Auditorías de seguridad vial al 100%  de proyectos (diseños, construcción y operación)</v>
          </cell>
        </row>
        <row r="413">
          <cell r="A413" t="str">
            <v>34050010002 -  En el período 2014 - 2015 el Observatorio de la movilidad está en funcionamiento</v>
          </cell>
        </row>
        <row r="414">
          <cell r="A414" t="str">
            <v>34050010003 -  En el período 2012 - 2015 se Modernización 300 intersecciones de la red semaforizada</v>
          </cell>
        </row>
        <row r="415">
          <cell r="A415" t="str">
            <v>34050010004 -  En el período 2012 - 2015 se instalan 10,000 Señales verticales informativas, preventivas, prohibitivas</v>
          </cell>
        </row>
        <row r="416">
          <cell r="A416" t="str">
            <v xml:space="preserve">34050010005 -  En el período 2012 - 2015 se marcan 190,000 m2 de Señalización horizontal de la red vial </v>
          </cell>
        </row>
        <row r="417">
          <cell r="A417" t="str">
            <v xml:space="preserve">34050010006 -  En el período 2012 - 2015 se instalan 195 Cámaras de vigilancia  para el control del tráfico </v>
          </cell>
        </row>
        <row r="418">
          <cell r="A418" t="str">
            <v xml:space="preserve">34050010007 -  A diciembre de 2015 se implementa en un 60% el Plan de Movilidad Urbana PIMU </v>
          </cell>
        </row>
        <row r="419">
          <cell r="A419" t="str">
            <v xml:space="preserve">34050020001 -  A diciembre de 2013 está Actualizado el estudio de las necesidades de infraestructura y operación del SITM, incluyendo la actualización de matriz origen-destino para cuantificación de la demanda de pasajeros            </v>
          </cell>
        </row>
        <row r="420">
          <cell r="A420" t="str">
            <v>34050020002 -  En el período 2012-2015 están habilitados los 38.6 km de corredores troncales</v>
          </cell>
        </row>
        <row r="421">
          <cell r="A421" t="str">
            <v>34050020003 -  En el período 2012-2015 se han intervenido 92.5 km de corredores pretroncales</v>
          </cell>
        </row>
        <row r="422">
          <cell r="A422" t="str">
            <v>34050020004 -  En el período 2012-2015 se construyen 2 Patios taller</v>
          </cell>
        </row>
        <row r="423">
          <cell r="A423" t="str">
            <v>34050020005 -  A diciembre de 201 5 está construído el sistema aerosuspendido MIO Cable en la Comuna 20</v>
          </cell>
        </row>
        <row r="424">
          <cell r="A424" t="str">
            <v>34050020006 -  En el período 2012-2015 se construyen 7 Estaciones Terminales para el MIO</v>
          </cell>
        </row>
        <row r="425">
          <cell r="A425" t="str">
            <v>3405003001 -  En el período 2012-2015 se realiza el Mantenimiento de 6 km de la red Plan Maestro de ciclorrutas</v>
          </cell>
        </row>
        <row r="426">
          <cell r="A426" t="str">
            <v>3405003002 -  En el período 2012-2015 se construyen 30.4 km de la red Plan Maestro de ciclorrutas</v>
          </cell>
        </row>
        <row r="427">
          <cell r="A427" t="str">
            <v>3405003003 -  En el período 2012-2015 se construyen 5 Parqueaderos de bicicletas en las terminales SITM</v>
          </cell>
        </row>
        <row r="428">
          <cell r="A428" t="str">
            <v xml:space="preserve">3405003004 -  En el período 2012-2015 se implementa el Sistema de Bicicletas Públicas             </v>
          </cell>
        </row>
        <row r="429">
          <cell r="A429" t="str">
            <v>3405003005 -  A diciembre de 2015, hay Integración de transportadores con rutas legales de transporte público, organizados y/o asociados en sectores de ladera, al SITM MIO (comunas 1,18,19,20)</v>
          </cell>
        </row>
        <row r="430">
          <cell r="A430" t="str">
            <v xml:space="preserve">3405003006 -  A diciembre de 2015 se implementa una zona sin tráfico vehicular (zona boulevard del rio Cali)  </v>
          </cell>
        </row>
        <row r="431">
          <cell r="A431" t="str">
            <v xml:space="preserve">3405003007 -  En el período 2012-2015 se pasa del 11% al 12% los Viajes diarios en bicicleta </v>
          </cell>
        </row>
        <row r="432">
          <cell r="A432" t="str">
            <v xml:space="preserve">34050040001 -  A diciembre de 2014 están elaborados los estudios de factibilidad, prediseño, diseño del Corredor Verde   </v>
          </cell>
        </row>
        <row r="433">
          <cell r="A433" t="str">
            <v xml:space="preserve">34050040002 -  A diciembre de 2015 se avanza en 30% la la construcción del Corredor Verde </v>
          </cell>
        </row>
        <row r="434">
          <cell r="A434" t="str">
            <v xml:space="preserve">34050050001 -  En el período 2012-2015 se Continúa la ejecución de las 21 obras a realizar por el Sistema de contribución de Valorización </v>
          </cell>
        </row>
        <row r="435">
          <cell r="A435" t="str">
            <v>34050050002 -  En el período 2012-2015 se rehabilitan 67.4 km de 367 km de vía</v>
          </cell>
        </row>
        <row r="436">
          <cell r="A436" t="str">
            <v>34050050003 -  En el período 2012-2015 se  pavimentan 22.0 km de 107 km de vía en la zona urbana</v>
          </cell>
        </row>
        <row r="437">
          <cell r="A437" t="str">
            <v>34050050004 -  En el período 2012-2015 se  se  pavimentan 9.0 km de vía de la Vuelta de Occidente</v>
          </cell>
        </row>
        <row r="438">
          <cell r="A438" t="str">
            <v>34050050005 -  En el período 2012-2015 se realiza el Mantenimiento 60 km de vías rurales</v>
          </cell>
        </row>
        <row r="439">
          <cell r="A439" t="str">
            <v>34050050006 -  En el período 2012-2015 se realiza el Mantenimiento de 80 puentes peatonales y vehiculares</v>
          </cell>
        </row>
        <row r="440">
          <cell r="A440" t="str">
            <v>34050050007 -  En el período 2012-2015 se Construyen 10 puentes vehiculares y peatonales</v>
          </cell>
        </row>
        <row r="441">
          <cell r="A441" t="str">
            <v>34050050008 -  A diciembre de 2014 está actualizado el Plan Vial y de Transporte</v>
          </cell>
        </row>
        <row r="442">
          <cell r="A442" t="str">
            <v>34050050009 -  A diciembre de 2014 se ha realizado el Estudio origen – destino de mercancías (Estatuto de carga)</v>
          </cell>
        </row>
        <row r="443">
          <cell r="A443" t="str">
            <v>34050050010 -  A diciembre de 2014 se ha realizado el Estudio Plan Maestro de parqueaderos y estacionamientos</v>
          </cell>
        </row>
        <row r="444">
          <cell r="A444" t="str">
            <v xml:space="preserve">34050050011 -  A diciembre de 2015 se ha implementado en un 30% el Plan maestro de parqueaderos </v>
          </cell>
        </row>
        <row r="445">
          <cell r="A445" t="str">
            <v>34050050012 -  En el período 2012 - 2015 se implementa la motovía</v>
          </cell>
        </row>
        <row r="446">
          <cell r="A446" t="str">
            <v xml:space="preserve">34050050013 -  A diciembre de 2015 se ha Gestionado de manera concertada la formulación de estudio de prediseño y factibilidad de la conexión vial ciudad región </v>
          </cell>
        </row>
        <row r="447">
          <cell r="A447" t="str">
            <v>34050050014 -  A diciembre de 2015 se ha avanzado en un 40% la construcción del eje vial ciudad región</v>
          </cell>
        </row>
        <row r="448">
          <cell r="A448" t="str">
            <v>34050060001 -  En el período 2012 - 2015 se elaboran 4  Estudios de accidentalidad vial en la red vial del municipio</v>
          </cell>
        </row>
        <row r="449">
          <cell r="A449" t="str">
            <v xml:space="preserve">34050060002 -  En el período 2012 - 2015 se elaboran 4  Estudios de ingeniería de tránsito: mapas de intersecciones críticas por morbilidad y mortalidad de usuarios de la red </v>
          </cell>
        </row>
        <row r="450">
          <cell r="A450" t="str">
            <v>34050060003 -  En el período 2012 - 2015 se elaboran 4 Estudios de accidentalidad vial y alternativas de solución en el Sistema de Transporte Masivo MIO</v>
          </cell>
        </row>
        <row r="451">
          <cell r="A451" t="str">
            <v xml:space="preserve">34050060004 -  En el período 2012 - 2015 se Implementan 5 Zonas 30 (seguridad vial para escolares) y programas de rutas seguras al Colegio en todas las zonas escolares de la cinco comunas de mayor accidentalidad de Cali         </v>
          </cell>
        </row>
        <row r="452">
          <cell r="A452" t="str">
            <v xml:space="preserve">34050060005 -  Implementación de escuela de formación en educación vial </v>
          </cell>
        </row>
        <row r="453">
          <cell r="A453" t="str">
            <v>34050060006 -  En el período 2012 - 2015 se realizan 1,800 Operativos para optimizar el control y la seguridad vial</v>
          </cell>
        </row>
        <row r="454">
          <cell r="A454" t="str">
            <v>34060010001 -  A diciembre de 2015, 800 Edificaciones cuentan con sistema de almacenamiento de agua cumpliendo requisitos sanitarios</v>
          </cell>
        </row>
        <row r="455">
          <cell r="A455" t="str">
            <v>34060010002 -  A diciembre de 2015 se ha aumentado de 10 a 17 sistemas de tratamiento de agua residual en el área rural</v>
          </cell>
        </row>
        <row r="456">
          <cell r="A456" t="str">
            <v>34060010003 -  A diciembre de 2015 se ha aumentado de 25 a 28 sistemas de suministro de agua potable en el área rural</v>
          </cell>
        </row>
        <row r="457">
          <cell r="A457" t="str">
            <v xml:space="preserve">34060010004 -  En el período 2012-2015 se paga anualmente el 100% del déficit de subsidios a las empresas de servicios públicos, (acueducto, alcantarillado y aseo), de los usuarios de los estratos 1,2, y 3, que cumplan con las condiciones establecidas en </v>
          </cell>
        </row>
        <row r="458">
          <cell r="A458" t="str">
            <v>34060010005 -  A diciembre de 2015 se ha reparado el alcantarillado y PTARD en El Saladito</v>
          </cell>
        </row>
        <row r="459">
          <cell r="A459" t="str">
            <v>34060010006 -  A diciembre de 2015 se ha mejorado el acueducto y PTAP de  Villa del Rosario y cabecera La Paz</v>
          </cell>
        </row>
        <row r="460">
          <cell r="A460" t="str">
            <v xml:space="preserve">34060020001 -  A diciembre de 2015 está adoptada a Política Municipal de servicios públicos domiciliarios </v>
          </cell>
        </row>
        <row r="461">
          <cell r="A461" t="str">
            <v>34060020002 -  A diciembre de 2015 está formulado y adoptado el Plan Maestro de Servicios Públicos y TIC</v>
          </cell>
        </row>
        <row r="462">
          <cell r="A462" t="str">
            <v>34060020003 -  A diciembre de 2015 está formulado y adoptado el Plan Maestro de Servicios Públicos y TIC</v>
          </cell>
        </row>
        <row r="463">
          <cell r="A463" t="str">
            <v>34060020004 -  A diciembre de 2015 está ajustado y adoptado el Estatuto de Servicios Públicos</v>
          </cell>
        </row>
        <row r="464">
          <cell r="A464" t="str">
            <v xml:space="preserve">34060020005 -  A diciembre de 2014  está diseñado e implementado el programa Agua para Todos / mínimo vital </v>
          </cell>
        </row>
        <row r="465">
          <cell r="A465" t="str">
            <v xml:space="preserve">34060020006 -  En el período 2012-2015 está ejecutado el 97.5% del plan de inversiones de saneamiento y manejo de vertimientos en el área urbana </v>
          </cell>
        </row>
        <row r="466">
          <cell r="A466" t="str">
            <v>34060020007 -  En el período 2012-2015 está ejecutado el 97.5% del plan de inversiones de acueducto</v>
          </cell>
        </row>
        <row r="467">
          <cell r="A467" t="str">
            <v>34060020008 -  En el período 2012-2015 se realizan las Gestiones necesarias para el cese de la intervención de las Empresas Municipales de Cali – EMCALI</v>
          </cell>
        </row>
        <row r="468">
          <cell r="A468" t="str">
            <v>34060030001 -  En el período 2012-2015 se reduce del 13.5% al 10% el Nivel de pérdidas en energía eléctrica</v>
          </cell>
        </row>
        <row r="469">
          <cell r="A469" t="str">
            <v>34060030002 -  En el período 2012-2015 se aumenta al 95.4% las Viviendas con servicio de energía eléctrica autorizada</v>
          </cell>
        </row>
        <row r="470">
          <cell r="A470" t="str">
            <v>34060030003 -  En el período 2012-2015 se realiza el Cambio gradual del 50% Alumbrado Público a luz blanca o similar</v>
          </cell>
        </row>
        <row r="471">
          <cell r="A471" t="str">
            <v>34060030004 -  En el período 2012-2015 se realizan 16 Informes de supervisión y control al convenio interadministrativo de alumbrado público</v>
          </cell>
        </row>
        <row r="472">
          <cell r="A472" t="str">
            <v xml:space="preserve">34060040001 -  A diciembre de 2015 hay 2 Estaciones de transferencia de escombros en operación </v>
          </cell>
        </row>
        <row r="473">
          <cell r="A473" t="str">
            <v xml:space="preserve">34060040002 -  A diciembre de 2015 está implementada una Alternativa de aprovechamiento de escombros </v>
          </cell>
        </row>
        <row r="474">
          <cell r="A474" t="str">
            <v xml:space="preserve">34060040003 -  A diciembre de 2015 hay  un Sitio de disposición final de escombros en operación </v>
          </cell>
        </row>
        <row r="475">
          <cell r="A475" t="str">
            <v xml:space="preserve">34060040004 -  En el período 2012 -2015 se sustituyen 1,450 vehículos de tracción animal (censo 2006)        </v>
          </cell>
        </row>
        <row r="476">
          <cell r="A476" t="str">
            <v xml:space="preserve">34060040005 -  A diciembre de 2013 está rrealizado el Estudio técnico y socioeconómico de la cadena del reciclaje </v>
          </cell>
        </row>
        <row r="477">
          <cell r="A477" t="str">
            <v>34060040006 -  A diciembre de 2015 hay 2 Centros de acopio de residuos aprovechables en operación</v>
          </cell>
        </row>
        <row r="478">
          <cell r="A478" t="str">
            <v xml:space="preserve">34060040007 -  En el período 2012 -2015 está en operación un Sistema de Manejo adecuado de lodos de alcantarillado, biosólidos y plantas de tratamiento de agua potable </v>
          </cell>
        </row>
        <row r="479">
          <cell r="A479" t="str">
            <v>34060040008 -  A diciembre de 2015 hay un Sistema de aprovechamiento de residuos orgánicos operando</v>
          </cell>
        </row>
        <row r="480">
          <cell r="A480" t="str">
            <v xml:space="preserve">34060040009 -  En 2013 está instala una Planta de tratamiento de lixiviados del sitio de disposición final de Navarro </v>
          </cell>
        </row>
        <row r="481">
          <cell r="A481" t="str">
            <v>34060040010 -  En el período 2012 -2015 hay una Planta operando y con mantenimiento del vertedero de  Navarro con capacidad para 47,300 m3</v>
          </cell>
        </row>
        <row r="482">
          <cell r="A482" t="str">
            <v>34060040011 -  En el período 2012 -2015 se implementa el el Plan de cierre y clausura del vertedero de Navarro</v>
          </cell>
        </row>
        <row r="483">
          <cell r="A483" t="str">
            <v xml:space="preserve">34060040012 -  En el período 2012 -2015 se pasa de controlar y registrar de 620 a 1,000 las Empresas generadoras de Residuos sólidos peligrosos </v>
          </cell>
        </row>
        <row r="484">
          <cell r="A484" t="str">
            <v>34060040013 -  En el período 2012 -2015 se implementan 2 Proyectos de inclusión social en la Gestión Integral de Residuos Sólidos</v>
          </cell>
        </row>
        <row r="485">
          <cell r="A485" t="str">
            <v xml:space="preserve">34060040014 -  En el período 2012 -2015 se implementa una Campaña para la instalación de puntos de recolección de residuos de aparatos eléctricos y electrónicos RAEE, generados por el sector domiciliario </v>
          </cell>
        </row>
        <row r="486">
          <cell r="A486" t="str">
            <v xml:space="preserve">34060040015 -  En el período 2012 -2015 se realiza la Clausura y recuperación paisajística de la escombrera de la 50 (Aut. Simón Bolívar); y control de las  demás escombreras ilegales          </v>
          </cell>
        </row>
        <row r="487">
          <cell r="A487" t="str">
            <v>34060040016 -  A diciembre de 2014 está Diseñada e implementada una estrategia para el manejo de equinos y vehículos de tracción animal, en el marco del programa de sustitución</v>
          </cell>
        </row>
        <row r="488">
          <cell r="A488" t="str">
            <v xml:space="preserve">34070010001 -  A diciembre de 2014 está revisado y ajustado el Plan de Ordenamiento Territorial </v>
          </cell>
        </row>
        <row r="489">
          <cell r="A489" t="str">
            <v>34070010002 -  A diciembre de 2015 están ajustadas y adoptadas las fichas normativas</v>
          </cell>
        </row>
        <row r="490">
          <cell r="A490" t="str">
            <v>34070010003 -  A diciembre de 2015 hay un avance del 30% en la reglamentación de las unidades de planificación rural</v>
          </cell>
        </row>
        <row r="491">
          <cell r="A491" t="str">
            <v xml:space="preserve">34070010004 -  En el perído 2012-2015 están adopatdos los Instrumentos de planificación, financiación o gestión del suelo reglamentarios del POT </v>
          </cell>
        </row>
        <row r="492">
          <cell r="A492" t="str">
            <v>34070010005 -  En el período 2012 - 2015, se adoptan 8 planes parciales</v>
          </cell>
        </row>
        <row r="493">
          <cell r="A493" t="str">
            <v>34070010006 -  A diciembre de 2015 está Formulada la Política de Desarrollo Rural del Municipio</v>
          </cell>
        </row>
        <row r="494">
          <cell r="A494" t="str">
            <v>34070010007 -  En el período 2012 - 2015, se atiende al menos el 50% de las quejas por control de construcciones de la vigencia</v>
          </cell>
        </row>
        <row r="495">
          <cell r="A495" t="str">
            <v>34070010008 -  En el período 2012 - 2015,  el 25% de los proyectos de construcción de vivienda de las personas registradas y dedicadas al desarrollo y actividad de enajenación de vivienda tienen control técnico, jurídico y financiero</v>
          </cell>
        </row>
        <row r="496">
          <cell r="A496" t="str">
            <v xml:space="preserve">34070010009 -  En el período 2012 - 2015, se realiza Control posterior al 50% de las licencias de construcción expedidas por las Curadurías Urbanas </v>
          </cell>
        </row>
        <row r="497">
          <cell r="A497" t="str">
            <v>34070010010 -  En el período 2012 - 2015, se atiende el 50% de las Quejas por control ornato</v>
          </cell>
        </row>
        <row r="498">
          <cell r="A498" t="str">
            <v>34070010011 -  En el período 2012 - 2015, se realiza el 100% del Control de ornato a los predios ubicados en los sitios de interés</v>
          </cell>
        </row>
        <row r="499">
          <cell r="A499" t="str">
            <v xml:space="preserve">34070010012 -  En el período 2012 - 2015, se adecúa el 10% de las zonas verdes cedidas </v>
          </cell>
        </row>
        <row r="500">
          <cell r="A500" t="str">
            <v>34070010013 -  En el período 2012 - 2015, está funcionado el Comité de Espacio Público como instancia asesora,  consultiva y vinculante</v>
          </cell>
        </row>
        <row r="501">
          <cell r="A501" t="str">
            <v>34070020001 -  En el período 2012 - 2015 se inician 3 Proyectos de RU mediante formas de asociación público privadas</v>
          </cell>
        </row>
        <row r="502">
          <cell r="A502" t="str">
            <v>34070020002 -  A diciembre de 2015 está formulado y adoptado el Plan del Centro Global</v>
          </cell>
        </row>
        <row r="503">
          <cell r="A503" t="str">
            <v>34070020003 -  A diciembre de 2013 están Gestionados los predios para la terminación del Proyecto “Ciudad Paraíso”</v>
          </cell>
        </row>
        <row r="504">
          <cell r="A504" t="str">
            <v>35010010001 -  En el período 2012 - 2015 se realizan 4 Investigaciones o estudios de factibilidad realizados de proyectos de interés común de la ciudad-región</v>
          </cell>
        </row>
        <row r="505">
          <cell r="A505" t="str">
            <v xml:space="preserve">35010010002 -  En el período 2012 - 2015 se diseñan, financian e implementan 2 Proyectos de desarrollo conjunto de la ciudad-región </v>
          </cell>
        </row>
        <row r="506">
          <cell r="A506" t="str">
            <v>35010010003 -  En el período 2012 - 2015 se implementan 2 Convenios con municipios vecinos para integración al MIO</v>
          </cell>
        </row>
        <row r="507">
          <cell r="A507" t="str">
            <v>35020010001 -  A diciembre de 2015 se ha gestionado la construcción vía  Carrera 1 entre Calle 73 y Río Cauca (3 km)</v>
          </cell>
        </row>
        <row r="508">
          <cell r="A508" t="str">
            <v>35020010002 -  A diciembre de 2015 se ha gestionado la la construcción Calzada Occidental  Vía  Cali Jamundí entre el Rio Lili y la Carrera 122 (1.5 km)</v>
          </cell>
        </row>
        <row r="509">
          <cell r="A509" t="str">
            <v>35020010003 -  A diciembre de 2015 está elaborado el Estudio para la formulación e implementación de un Plan de Movilidad Regional ( sistema de transporte férreo urbano -  regional de pasajeros y su articulación con el SITM )</v>
          </cell>
        </row>
        <row r="510">
          <cell r="A510" t="str">
            <v>35020010004 -  A diciembre de 2015 está elaborado el Estudio para la mitigación de impactos de las torres de telecomunicaciones de Santiago de Cali – Segunda Fase</v>
          </cell>
        </row>
        <row r="511">
          <cell r="A511" t="str">
            <v xml:space="preserve">35020020001 -  En el período 2012 - 2015 el 100% de las Instituciones Municipales estan vinculadas a la Red Municipal de Datos (REMI) </v>
          </cell>
        </row>
        <row r="512">
          <cell r="A512" t="str">
            <v>35020020002 -  En el período 2012 - 2015 están adecuadas 7 Salas de internet comunitarias (INFOCALI)</v>
          </cell>
        </row>
        <row r="513">
          <cell r="A513" t="str">
            <v>35020020003 -  En el período 2012 - 2015 hay 30,000 ciudadanos  capacitados en el uso y apropiación de TIC</v>
          </cell>
        </row>
        <row r="514">
          <cell r="A514" t="str">
            <v>35020020004 -  A diciembre de 2015 existen 6 Zonas habilitadas de espacio público con accesibilidad a Internet</v>
          </cell>
        </row>
        <row r="515">
          <cell r="A515" t="str">
            <v xml:space="preserve">35020020005 -  En el período 2012 - 2015 se cuenta con 56 Bibliotecas públicas con conectividad de la red municipal </v>
          </cell>
        </row>
        <row r="516">
          <cell r="A516" t="str">
            <v>35020020006 -  En el período 2012 - 2015,  8,436 Servidores Públicos estan capacitados y certificados en el uso y apropiación de TIC</v>
          </cell>
        </row>
        <row r="517">
          <cell r="A517" t="str">
            <v>35020020007 -  En el período 2012 - 2015 se Diseña e implementa un programa para dotar de tecnologías a 5 instituciones de los sectores educación, salud, gobierno en línea, datacenter, entretenimiento y turismo</v>
          </cell>
        </row>
        <row r="518">
          <cell r="A518" t="str">
            <v>35020020008 -  En el período 2012 - 2015 se diseña e implementa un programa para dotar de servicios de banda ancha y fortalecimiento de la telefonía y televisión a 35,450 clientes de estratos 1 y 2</v>
          </cell>
        </row>
        <row r="519">
          <cell r="A519" t="str">
            <v>35030010001 -  En el período 2012 - 2015 hay 10 nuevas empresas extranjeras que invierten en la ciudad-región</v>
          </cell>
        </row>
        <row r="520">
          <cell r="A520" t="str">
            <v>35030010002 -  A diciembre de 2013, se crea un "finishingschool" para preparar graduados universitarios para laborar en el sector BPO/KPO y otros</v>
          </cell>
        </row>
        <row r="521">
          <cell r="A521" t="str">
            <v>35030010003 -  En el período 2012 - 2015, se incrementan la operación a 8 Rutas aéreas internacionales directas</v>
          </cell>
        </row>
        <row r="522">
          <cell r="A522" t="str">
            <v>35030020001 -  A diciembre de 2015 se diseña e implementa una Alianza público-privada para el bilingüismo</v>
          </cell>
        </row>
        <row r="523">
          <cell r="A523" t="str">
            <v>35030020002 -  En el período 2012 - 2015 hay 45 Instituciones educativas oficiales que incrementan 2 horas semanales en la enseñanza del bilingüismo</v>
          </cell>
        </row>
        <row r="524">
          <cell r="A524" t="str">
            <v>35030020003 -  A diciembre de 2015 está Formulada la política pública para la enseñanza del bilingüismo</v>
          </cell>
        </row>
        <row r="525">
          <cell r="A525" t="str">
            <v>35030030001 -  A diciembre de 2013 está Formulada e implementada la Política Pública de cooperación internacional</v>
          </cell>
        </row>
        <row r="526">
          <cell r="A526" t="str">
            <v>35030030002 -  En el período 2012 - 2015, se implementan ocho Proyectos financiados con recursos de entidades multilaterales y agencias bilaterales</v>
          </cell>
        </row>
        <row r="527">
          <cell r="A527" t="str">
            <v>35030030003 -  A diciembre de 2013, se ejecutan dos Programas y gestión de proyectos y recursos de  cooperación y financiación</v>
          </cell>
        </row>
        <row r="528">
          <cell r="A528" t="str">
            <v>35030040001 -  A diciembre de 2014, se implementan dos Convenios y/o proyectos de cooperación con la diáspora</v>
          </cell>
        </row>
        <row r="529">
          <cell r="A529" t="str">
            <v xml:space="preserve">35040010001 -  En 2014 se Realiza una alianza público privada para un complejo de artes escénicas de talla mundial asociado a la salsa </v>
          </cell>
        </row>
        <row r="530">
          <cell r="A530" t="str">
            <v>35040010002 -  En el período 2014 - 2015 se Promueve la participaciòn de 4 artistas internacionales afrodescendientes en el  Festival de Música del Pacífico Petronio Álvarez</v>
          </cell>
        </row>
        <row r="531">
          <cell r="A531" t="str">
            <v>35040010003 -  En el período 2012 - 2015 se realizan anualmente 4 eventos culturales de escala internacional</v>
          </cell>
        </row>
        <row r="532">
          <cell r="A532" t="str">
            <v>35040010004 -  En 2013 se realiza un festival de talla Internacional en temas culturales (Literatura, Música o Gastronomía del Pacifico)</v>
          </cell>
        </row>
        <row r="533">
          <cell r="A533" t="str">
            <v>35040010005 -  En el período 2014-2015 se Realizan 7 intercambios culturales de talla internacional</v>
          </cell>
        </row>
        <row r="534">
          <cell r="A534" t="str">
            <v>35040010006 -  A junio de 2013 se realiza el primer circuito de festivales “Pazifico Rock en Santiago de Cali”</v>
          </cell>
        </row>
        <row r="535">
          <cell r="A535" t="str">
            <v>35040020001 -  En 2013 se Realizan los Juegos Mundiales</v>
          </cell>
        </row>
        <row r="536">
          <cell r="A536" t="str">
            <v>35040020002 -  En el período 2014-2015 se Realizan 2 eventos deportivos internacionales</v>
          </cell>
        </row>
        <row r="537">
          <cell r="A537" t="str">
            <v>35040020003 -  En 2014 se Realiza un campeonato mundial de Ciclísmo de pista</v>
          </cell>
        </row>
        <row r="538">
          <cell r="A538" t="str">
            <v>35040020004 -  A Diciembre de 2015 se Crea un fondo para el deporte</v>
          </cell>
        </row>
        <row r="539">
          <cell r="A539" t="str">
            <v xml:space="preserve">35040030001 -  En el período 2012 - 2015, se lanza e implementa la Estrategia de marca ciudad </v>
          </cell>
        </row>
        <row r="540">
          <cell r="A540" t="str">
            <v>35040030002 -  En el período 2012 - 2015, se efectuan y apoyan 12 Congresos internacionales</v>
          </cell>
        </row>
        <row r="541">
          <cell r="A541" t="str">
            <v>35040030003 -  En el período 2012 - 2015 se hace Presencia de Cali en 7 ferias turísticas nacionales e internacionales</v>
          </cell>
        </row>
        <row r="542">
          <cell r="A542" t="str">
            <v>35040030004 -  A diciembre de 2014 se Formula el Plan Decenal de Turismo</v>
          </cell>
        </row>
        <row r="543">
          <cell r="A543" t="str">
            <v>35040030005 -  A Diciembre de 2015 está Implementado el 40% del Plan Decenal de Turismo</v>
          </cell>
        </row>
        <row r="544">
          <cell r="A544" t="str">
            <v xml:space="preserve">35040030006 -  En el período 2012 - 2015 se Promueve  la visita de 200 periodistas de talla internacional al municipio de  Cali </v>
          </cell>
        </row>
        <row r="545">
          <cell r="A545" t="str">
            <v>35040030007 -  En el período 2012 - 2015 se Capacitan 200  Estudiantes de 10 y 11, capacitados como Guías turísticos con formación en bilingüismo</v>
          </cell>
        </row>
        <row r="546">
          <cell r="A546" t="str">
            <v>35040030008 -  A diciembre de 2015 están Adecuadas 3 paradas de la ruta fluvial sobre el Río Cauca, en los corregimientos El Hormiguero y Navarro</v>
          </cell>
        </row>
        <row r="547">
          <cell r="A547" t="str">
            <v>35040030009 -  En el período 2012 - 2015 se Capacitan 600 personas sobre procesos de turismo, gastronomía, atención al cliente, mercadeo, promoción y divulgación</v>
          </cell>
        </row>
        <row r="548">
          <cell r="A548" t="str">
            <v>35040030010 -  En el período 2012-2015 se brinda Asistencia técnica para el fortalecimiento de 114 sitios con potencial  para el turismo de naturaleza y su aprovechamiento ambiental</v>
          </cell>
        </row>
        <row r="549">
          <cell r="A549" t="str">
            <v xml:space="preserve">35040030011 -  En el período 2012 - 2015 se Definee e implementan 4 estrategias de promociòn de los sitios turisticos de carácter natural </v>
          </cell>
        </row>
        <row r="550">
          <cell r="A550" t="str">
            <v>35040030012 -  En el período 2012 - 2015 se Capacitan 100 personas mayores de 20 años como Guías turísticos con formación en bilingüismo</v>
          </cell>
        </row>
        <row r="551">
          <cell r="A551" t="str">
            <v>35040030013 -  En el período 2012 - 2015 se formula e implementa un Programa para el fortalecimiento de las MiPymes dedicadas al turismo</v>
          </cell>
        </row>
        <row r="552">
          <cell r="A552" t="str">
            <v>35040030014 -  En el período 2012 - 2015 se Diseña e  implementa una estrategia para fortalecer el gremio gastronómico de la ciudad- región</v>
          </cell>
        </row>
        <row r="553">
          <cell r="A553" t="str">
            <v>35040030015 -  En el período 2012-2015 se formula e implementa una política Pública de Turismo</v>
          </cell>
        </row>
        <row r="554">
          <cell r="A554" t="str">
            <v>35040030016 -  En el período 2012 - 2015 se Impletan 4 estrategias de promoción de las diferentes zonas gastronómicas presetnes  en  la ciudad</v>
          </cell>
        </row>
        <row r="555">
          <cell r="A555" t="str">
            <v>35040030017 -  En el período 2012 - 2015 hay una Recuperación paisajística y turística de los cerros tutelares de Cali a cargo de  habitantes de zona rural</v>
          </cell>
        </row>
        <row r="556">
          <cell r="A556" t="str">
            <v xml:space="preserve">36010010001 -  A diciembre de 2015, están implementados los 142 Requisitos de la Norma NTCGP1000:2009 </v>
          </cell>
        </row>
        <row r="557">
          <cell r="A557" t="str">
            <v>36010010002 -  A diciembre de 2015, están implementados los 29 Elementos del Modelo Estándar de Control Interno</v>
          </cell>
        </row>
        <row r="558">
          <cell r="A558" t="str">
            <v>36010010003 -  A diciembre de 2015, están implementadas las cinco  Políticas del Sistema de Desarrollo Administrativo</v>
          </cell>
        </row>
        <row r="559">
          <cell r="A559" t="str">
            <v>36010010004 -  En el período 2012 - 2015, se incrementa en 62 la Cobertura del Programa anual de auditoría interna</v>
          </cell>
        </row>
        <row r="560">
          <cell r="A560" t="str">
            <v>36010010005 -  En el período 2012 - 2015, se implementa un Modelo de Gerencia Jurídica Pública</v>
          </cell>
        </row>
        <row r="561">
          <cell r="A561" t="str">
            <v>36010020001 -  A diciembre de 2013, los Cargos están identificados y perfilados por procesos</v>
          </cell>
        </row>
        <row r="562">
          <cell r="A562" t="str">
            <v xml:space="preserve">36010020002 -  A diciembre de 2013, está implementado el Manual de Funciones de acuerdo al Modelo de Operación por Procesos </v>
          </cell>
        </row>
        <row r="563">
          <cell r="A563" t="str">
            <v>36010020003 -  En el período 2012 - 2015, se implementan las Políticas operativas de gestión del talento humano</v>
          </cell>
        </row>
        <row r="564">
          <cell r="A564" t="str">
            <v>36010020004 -  En el período 2012 - 2015, se diseña e implementa la Política de dirección  y liderazgo</v>
          </cell>
        </row>
        <row r="565">
          <cell r="A565" t="str">
            <v xml:space="preserve">36010020005 -  A diciembre de 2015 se ha conciliado el saldo del Pasivo pensional de manera que llegue a cero  la diferencia entre el  valor  del pasivo pensional  calculado por el Municipio de Cali y el valor calculado por  el FONPET_MHCP  </v>
          </cell>
        </row>
        <row r="566">
          <cell r="A566" t="str">
            <v>36010020006 -  En el período 2012 - 2015, se realiza el Diagnóstico de las condiciones físicas de los puestos de trabajo en la administración</v>
          </cell>
        </row>
        <row r="567">
          <cell r="A567" t="str">
            <v xml:space="preserve">36010030001 -  En el período 2012 - 2015, se realiza el Estudio de articulación de la estructura administrativa con la estructura territorial de la ciudad </v>
          </cell>
        </row>
        <row r="568">
          <cell r="A568" t="str">
            <v>36010030002 -  A diciembre de 2015 se realiza la Restructuración del Sistema Municipal de Planificación</v>
          </cell>
        </row>
        <row r="569">
          <cell r="A569" t="str">
            <v>36020010001 -  A partir del 2012 se retoma la Gestión Tributaria propia en un 100%</v>
          </cell>
        </row>
        <row r="570">
          <cell r="A570" t="str">
            <v xml:space="preserve">36020010002 -  A diciembre de 2013 se tiene 100% implementada la declaración tributaria electrónica </v>
          </cell>
        </row>
        <row r="571">
          <cell r="A571" t="str">
            <v>36020010003 -  Al finalizar el periodo de gobierno se cuenta con el cumplimiento oportuno del 60% de los declarantes del impuesto Predial Unificado( Predios al día)</v>
          </cell>
        </row>
        <row r="572">
          <cell r="A572" t="str">
            <v>36020010004 -  Al finalizar el periodo de gobierno por lo menos el 90% de los declarantes ICA del periodo gravable anterior declaran en el periodo gravable de la vigencia actual</v>
          </cell>
        </row>
        <row r="573">
          <cell r="A573" t="str">
            <v>36020010005 -  En el período 2012-2015 se Reduce (recupera) el 50% de la cartera morosa (cobro de multas y comparendos)</v>
          </cell>
        </row>
        <row r="574">
          <cell r="A574" t="str">
            <v>36020010006 -  A diciembre de 2015 se cuentar con el 100% de predios urbanos actualizados (Sobre base Catastral urbana)</v>
          </cell>
        </row>
        <row r="575">
          <cell r="A575" t="str">
            <v>36020010007 -  A diciembre de 2015 se cuenta con 320.000 predios actualizados por medio de Conservación Catastral</v>
          </cell>
        </row>
        <row r="576">
          <cell r="A576" t="str">
            <v xml:space="preserve">36020010008 -  En el período 2012-2015 son administrados de manera integral (Información cualitativa y cuantitativa del bien) los Bienes inmuebles del municipio </v>
          </cell>
        </row>
        <row r="577">
          <cell r="A577" t="str">
            <v>36020010009 -  En el período 2012-2015 se subsana como mínimo el 95%  de los hallazgos encontrados en la información contable del Municipio de Cali según los entes de control</v>
          </cell>
        </row>
        <row r="578">
          <cell r="A578" t="str">
            <v>36020010010 -  En el perído de gobierno, recuperar el 20% la cartera morosa de la Secretaría de Vivienda social ($14,932.4 millones)</v>
          </cell>
        </row>
        <row r="579">
          <cell r="A579" t="str">
            <v>36020010011 -  En el perído de gobierno, reducir en 30% la cartera tributaria vencida ($615,715 millones)</v>
          </cell>
        </row>
        <row r="580">
          <cell r="A580" t="str">
            <v>36030010001 -  A diciembre de 2015, está adoptado, socializado e implementado el estudio de nomenclatura</v>
          </cell>
        </row>
        <row r="581">
          <cell r="A581" t="str">
            <v>36030010002 -  En el período 2012 - 2015, se mantiene actualizada en 100% la Base de datos de estratificación</v>
          </cell>
        </row>
        <row r="582">
          <cell r="A582" t="str">
            <v>36030010003 -  A diciembre de 2013 está realizado el Censo de Estratificación de Fincas y Viviendas dispersas</v>
          </cell>
        </row>
        <row r="583">
          <cell r="A583" t="str">
            <v xml:space="preserve">36030010004 -  A diciembre de 2015, se encuentra en un 75% la implementación de la Infraestructura de Datos Espaciales de Santiago de Cali- IDESC </v>
          </cell>
        </row>
        <row r="584">
          <cell r="A584" t="str">
            <v>36030010005 -  En el período 2012-2015, se ha construido en un 100% la Red geodésica satelital del municipio y está en funcionamiento</v>
          </cell>
        </row>
        <row r="585">
          <cell r="A585" t="str">
            <v>36030010006 -  En el período 2012 - 2015, las 17 Dependencias tienen capacitación y asistencia técnica en formulación de proyectos</v>
          </cell>
        </row>
        <row r="586">
          <cell r="A586" t="str">
            <v>36030010007 -  A diciembre de 2015 hay dos Módulos de SAP en productivo para el seguimiento y evaluación de proyectos y toma de decisiones</v>
          </cell>
        </row>
        <row r="587">
          <cell r="A587" t="str">
            <v xml:space="preserve">36030010008 -  En el período 2012 - 2015, se publican al menos cuatro documentos con estadísticas básicas en el Municipio </v>
          </cell>
        </row>
        <row r="588">
          <cell r="A588" t="str">
            <v>36030010009 -  A diciembre de 2015 está formulado el Plan Prospectivo Cali, Visión 2036</v>
          </cell>
        </row>
        <row r="589">
          <cell r="A589" t="str">
            <v>36030010010 -  A diciembre de 2015, se atienden al menos el 90% de las solicitudes de encuesta del Sisbén</v>
          </cell>
        </row>
        <row r="590">
          <cell r="A590" t="str">
            <v xml:space="preserve">36030010011 -  A diciembre de 2015 se cuenta con una base Predial de la Administración Municipal armonizada en un 100% </v>
          </cell>
        </row>
        <row r="591">
          <cell r="A591" t="str">
            <v>36030010012 -  A diciembre de 2013 está realizada Encuesta  socioeconómica de Cali</v>
          </cell>
        </row>
        <row r="592">
          <cell r="A592" t="str">
            <v>36030010013 -  A diciembre de 2012 está en funcionamiento la Unidad de Gestión de Proyectos</v>
          </cell>
        </row>
        <row r="593">
          <cell r="A593" t="str">
            <v>36030010014 -  En el período 2012 - 2015, se actualiza el Expediente Municipal</v>
          </cell>
        </row>
        <row r="594">
          <cell r="A594" t="str">
            <v>36030010015 -  En el período 2012 - 2015, se formula, evalúa y divulga el instrumento de planificación</v>
          </cell>
        </row>
        <row r="595">
          <cell r="A595" t="str">
            <v>36030010016 -  A diciembre de 2013 se incrementa a 22 los módulos del Software MySAP en el Sistema de Gestión Administrativo y Financiero Territorial de Santiago de Cali (SGAFT)</v>
          </cell>
        </row>
        <row r="596">
          <cell r="A596" t="str">
            <v>36030020001 -  En el período 2012 - 2015, se realizan 8 Procesos de rendición de cuentas participativos a través de diferentes mecanismos</v>
          </cell>
        </row>
        <row r="597">
          <cell r="A597" t="str">
            <v xml:space="preserve">36030020002 -  A diciembre de 2015, está implementada la Estrategia Gobierno en línea </v>
          </cell>
        </row>
        <row r="598">
          <cell r="A598" t="str">
            <v>36030020003 -  A diciembre de 2015, se incrementan a 45 los Trámites y servicios nuevos ofrecidos en línea a los ciudadanos</v>
          </cell>
        </row>
        <row r="599">
          <cell r="A599" t="str">
            <v>36030020004 -  A diciembre de 2015, hay cinco Trámites del DAPM vinculados a la Ventanilla Única del Constructor</v>
          </cell>
        </row>
        <row r="600">
          <cell r="A600" t="str">
            <v>36030020005 -  En el período 2012 - 2015, está implementado el Centro de datos alterno</v>
          </cell>
        </row>
        <row r="601">
          <cell r="A601" t="str">
            <v>36030020006 -  A diciembre de 2015, se ha Digitalizado el 40% de la cartografía de la planoteca del DAP</v>
          </cell>
        </row>
        <row r="602">
          <cell r="A602" t="str">
            <v>36030020007 -  A diciembre del 2015, está implementada la desconcentración de la atencion en los CALI's</v>
          </cell>
        </row>
        <row r="603">
          <cell r="A603" t="str">
            <v>36030020008 -  A diciembre de 2015 están organizados el 100% de los documentos que los Servidores públicos tienen en sus escritorios y oficinas garantizando su ubicación, custodia y trazabilidad en cada una de sus etapas del ciclo Vital</v>
          </cell>
        </row>
        <row r="604">
          <cell r="A604" t="str">
            <v>36030020009 -  A diciembre de 2015 se digitalizan al menos  5.700.000 registros de archivo para facilitar su consulta, ubicación y conservación del expediente fisico</v>
          </cell>
        </row>
        <row r="605">
          <cell r="A605" t="str">
            <v>36030020010 -  A diciembre de 2015 está construido o adecuado un inmueble para el funcionamiento del  Archivo General del Municipio de Santiago de Cali</v>
          </cell>
        </row>
        <row r="606">
          <cell r="A606" t="str">
            <v>36030020011 -  A diciembre de 2015 están clasificados, organizados y depurados el 60% del fondo acumulado de la Administracion Central Municipal</v>
          </cell>
        </row>
        <row r="607">
          <cell r="A607" t="str">
            <v>36030020012 -  A diciembre del 2015, está implementada la ventanilla única del Municipio de Cali</v>
          </cell>
        </row>
        <row r="608">
          <cell r="A608" t="str">
            <v>36030030001 -  En el período 2012 - 2015, se diseña e implenta la Política de Gestión Ética</v>
          </cell>
        </row>
        <row r="609">
          <cell r="A609" t="str">
            <v>36030030002 -  En el período 2012 - 2015, se aumentan en 5,000 los Servidores públicos capacitados para aplicar el autocontrol</v>
          </cell>
        </row>
        <row r="610">
          <cell r="A610" t="str">
            <v>36030030003 -  En el período 2012 - 2015, se atienden oportunamente el 100% de los Requerimientos de órganos de control externo</v>
          </cell>
        </row>
        <row r="611">
          <cell r="A611" t="str">
            <v>36030030004 -  En el período 2012 - 2015, se monitorean y evalúan 8 Dependencias  en el impacto de la conducta disciplinable de los servidores en la gestión pública</v>
          </cell>
        </row>
        <row r="612">
          <cell r="A612" t="str">
            <v xml:space="preserve">36030030005 -  En el período 2012 - 2015, se Disminuye de 4 años a 2 años el tiempo promedio de respuesta en los procesos disciplinarios para garantía de los términos procesales </v>
          </cell>
        </row>
        <row r="613">
          <cell r="A613" t="str">
            <v>36030030006 -  En el período 2012 - 2015, se aumenta a 5,700 servidores públicos a los que se ha alicado el Componente preventivo de la acción disciplinaria</v>
          </cell>
        </row>
        <row r="614">
          <cell r="A614" t="str">
            <v>36030030007 -  En el período 2012 - 2015, se aplica la herramienta de transparencia a los Contratos objeto de auditorías visibles</v>
          </cell>
        </row>
        <row r="615">
          <cell r="A615" t="str">
            <v>36030030008 -  En el período 2012 - 2015, se realiza un Programa transversal para la promoción y fomento del control social a la gestión pública</v>
          </cell>
        </row>
        <row r="616">
          <cell r="A616" t="str">
            <v xml:space="preserve">36030030009 -  En el período 2012 - 2015, se realiza un Programa de capacitación a los  jóvenes  caleños interesados en lo público, a  través   del conocimiento de herramientas para el ejercicio de control social </v>
          </cell>
        </row>
      </sheetData>
      <sheetData sheetId="1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">
        <row r="2">
          <cell r="D2" t="str">
            <v>4111 SECRETARIA GENERAL</v>
          </cell>
        </row>
      </sheetData>
      <sheetData sheetId="3"/>
      <sheetData sheetId="4"/>
      <sheetData sheetId="5" refreshError="1"/>
      <sheetData sheetId="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7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9">
        <row r="2">
          <cell r="D2" t="str">
            <v>4111 SECRETARIA GENERAL</v>
          </cell>
        </row>
      </sheetData>
      <sheetData sheetId="10"/>
      <sheetData sheetId="11"/>
      <sheetData sheetId="12">
        <row r="2">
          <cell r="D2" t="str">
            <v>4111 SECRETARIA GENERAL</v>
          </cell>
        </row>
      </sheetData>
      <sheetData sheetId="13">
        <row r="2">
          <cell r="A2" t="str">
            <v>Departamento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1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2"/>
      <sheetData sheetId="23"/>
      <sheetData sheetId="24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5">
        <row r="2">
          <cell r="D2" t="str">
            <v>4111 SECRETARIA GENERAL</v>
          </cell>
        </row>
      </sheetData>
      <sheetData sheetId="2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7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8"/>
      <sheetData sheetId="29"/>
      <sheetData sheetId="3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1">
        <row r="2">
          <cell r="D2" t="str">
            <v>4111 SECRETARIA GENERAL</v>
          </cell>
        </row>
      </sheetData>
      <sheetData sheetId="32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3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4"/>
      <sheetData sheetId="35"/>
      <sheetData sheetId="3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7">
        <row r="2">
          <cell r="D2" t="str">
            <v>4111 SECRETARIA GENERAL</v>
          </cell>
        </row>
      </sheetData>
      <sheetData sheetId="3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9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0"/>
      <sheetData sheetId="41"/>
      <sheetData sheetId="42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3">
        <row r="2">
          <cell r="D2" t="str">
            <v>4111 SECRETARIA GENERAL</v>
          </cell>
        </row>
      </sheetData>
      <sheetData sheetId="44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5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6"/>
      <sheetData sheetId="47"/>
      <sheetData sheetId="4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9">
        <row r="2">
          <cell r="D2" t="str">
            <v>4111 SECRETARIA GENERAL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bia vasquez gomez" id="{4FBDDCDE-853F-48D5-9B72-700012099862}" userId="423501be79fc673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1" dT="2025-02-26T20:52:53.66" personId="{4FBDDCDE-853F-48D5-9B72-700012099862}" id="{396ABADC-250D-4677-9E47-FD5930C31C26}">
    <text xml:space="preserve">Revisar el nombre debe ser el mismo que este ne la cadena de valor principal </text>
  </threadedComment>
  <threadedComment ref="J16" dT="2025-02-26T20:31:19.77" personId="{4FBDDCDE-853F-48D5-9B72-700012099862}" id="{C66B46AC-4FDA-4ACB-9588-18568EC5DFD2}">
    <text xml:space="preserve">COMBINAR
</text>
  </threadedComment>
  <threadedComment ref="K16" dT="2025-02-26T20:31:09.32" personId="{4FBDDCDE-853F-48D5-9B72-700012099862}" id="{31D4C747-92A2-4C62-8F76-2AEB6C6A6FD6}">
    <text xml:space="preserve">COMBINAR
</text>
  </threadedComment>
  <threadedComment ref="P17" dT="2025-02-26T20:30:22.90" personId="{4FBDDCDE-853F-48D5-9B72-700012099862}" id="{DFC6B678-BECE-4761-8F56-AB54B0F7A977}">
    <text xml:space="preserve">TIENE FORMULAR DEBE DE QUEDAR SOLAMENTE EL NUMER
</text>
  </threadedComment>
  <threadedComment ref="L31" dT="2025-02-26T20:35:15.76" personId="{4FBDDCDE-853F-48D5-9B72-700012099862}" id="{1FE9E5A4-4720-44FF-A4EF-7E59A0FF5533}">
    <text xml:space="preserve">ESTO ESTA POR LA POSPRE 008 LO VAN HACER CON UNA EMPRESA EXTERNA?
Esto requiere cotización
</text>
  </threadedComment>
  <threadedComment ref="L45" dT="2025-02-26T20:37:11.17" personId="{4FBDDCDE-853F-48D5-9B72-700012099862}" id="{EFEAB544-308B-4084-9B49-5D48A704156D}">
    <text xml:space="preserve">QUE TIPO DE MATERIAL PUBLICITARIO ES ?, ES DECIR QUE ESTE MATERIAL ENTRARIA A LA SECRETARIA POR INVENTARIO ? SON MATERAILES DE Adquisición de insumos, materiales, suministros, impresos, ?
Cotizaciones
</text>
  </threadedComment>
  <threadedComment ref="Q59" dT="2025-02-26T20:51:57.31" personId="{4FBDDCDE-853F-48D5-9B72-700012099862}" id="{3FCDA93C-994C-4599-8313-86B367D6848B}">
    <text xml:space="preserve">Debe de estar formulado
</text>
  </threadedComment>
  <threadedComment ref="I67" dT="2025-02-26T20:41:00.08" personId="{4FBDDCDE-853F-48D5-9B72-700012099862}" id="{98F11110-B6C1-4D5E-A73A-66FF043BC343}">
    <text>Aquí debe de ir el valor total del recurso que se esta adicionando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T73"/>
  <sheetViews>
    <sheetView tabSelected="1" topLeftCell="A16" zoomScale="50" zoomScaleNormal="50" workbookViewId="0">
      <selection activeCell="P28" sqref="P28"/>
    </sheetView>
  </sheetViews>
  <sheetFormatPr baseColWidth="10" defaultColWidth="10.625" defaultRowHeight="14.25"/>
  <cols>
    <col min="2" max="2" width="41.375" customWidth="1"/>
    <col min="3" max="3" width="54.375" customWidth="1"/>
    <col min="5" max="5" width="10.875" bestFit="1" customWidth="1"/>
    <col min="6" max="6" width="19.625" bestFit="1" customWidth="1"/>
    <col min="7" max="7" width="24.125" customWidth="1"/>
    <col min="8" max="8" width="20.375" customWidth="1"/>
    <col min="9" max="10" width="24.125" style="56" customWidth="1"/>
    <col min="12" max="12" width="21.25" customWidth="1"/>
    <col min="13" max="13" width="54.375" customWidth="1"/>
    <col min="15" max="15" width="10.875" bestFit="1" customWidth="1"/>
    <col min="16" max="16" width="19.625" bestFit="1" customWidth="1"/>
    <col min="17" max="17" width="24.125" style="66" customWidth="1"/>
    <col min="18" max="18" width="27.125" style="76" customWidth="1"/>
    <col min="19" max="19" width="53" customWidth="1"/>
    <col min="20" max="20" width="16.25" bestFit="1" customWidth="1"/>
  </cols>
  <sheetData>
    <row r="10" spans="1:18">
      <c r="A10" s="97" t="s">
        <v>57</v>
      </c>
      <c r="B10" s="98"/>
      <c r="C10" s="98"/>
      <c r="D10" s="98"/>
      <c r="E10" s="98"/>
      <c r="F10" s="98"/>
      <c r="G10" s="98"/>
      <c r="H10" s="99"/>
      <c r="I10" s="52"/>
      <c r="J10" s="52"/>
      <c r="K10" s="97" t="s">
        <v>57</v>
      </c>
      <c r="L10" s="98"/>
      <c r="M10" s="98"/>
      <c r="N10" s="98"/>
      <c r="O10" s="98"/>
      <c r="P10" s="98"/>
      <c r="Q10" s="98"/>
      <c r="R10" s="99"/>
    </row>
    <row r="11" spans="1:18" ht="72.75" customHeight="1">
      <c r="A11" s="42" t="s">
        <v>56</v>
      </c>
      <c r="B11" s="42" t="s">
        <v>55</v>
      </c>
      <c r="C11" s="42" t="s">
        <v>54</v>
      </c>
      <c r="D11" s="44" t="s">
        <v>53</v>
      </c>
      <c r="E11" s="44" t="s">
        <v>52</v>
      </c>
      <c r="F11" s="44" t="s">
        <v>51</v>
      </c>
      <c r="G11" s="43" t="s">
        <v>50</v>
      </c>
      <c r="H11" s="42" t="s">
        <v>49</v>
      </c>
      <c r="I11" s="59" t="s">
        <v>80</v>
      </c>
      <c r="J11" s="59" t="s">
        <v>84</v>
      </c>
      <c r="K11" s="42" t="s">
        <v>56</v>
      </c>
      <c r="L11" s="42" t="s">
        <v>55</v>
      </c>
      <c r="M11" s="42" t="s">
        <v>54</v>
      </c>
      <c r="N11" s="44" t="s">
        <v>53</v>
      </c>
      <c r="O11" s="44" t="s">
        <v>52</v>
      </c>
      <c r="P11" s="44" t="s">
        <v>51</v>
      </c>
      <c r="Q11" s="60" t="s">
        <v>50</v>
      </c>
      <c r="R11" s="72" t="s">
        <v>49</v>
      </c>
    </row>
    <row r="12" spans="1:18" ht="43.15" customHeight="1">
      <c r="A12" s="100" t="s">
        <v>48</v>
      </c>
      <c r="B12" s="103" t="s">
        <v>58</v>
      </c>
      <c r="C12" s="16" t="s">
        <v>47</v>
      </c>
      <c r="D12" s="9" t="s">
        <v>2</v>
      </c>
      <c r="E12" s="9">
        <v>3</v>
      </c>
      <c r="F12" s="9" t="s">
        <v>20</v>
      </c>
      <c r="G12" s="14">
        <v>40000000</v>
      </c>
      <c r="H12" s="14">
        <f>G12*E12</f>
        <v>120000000</v>
      </c>
      <c r="I12" s="53"/>
      <c r="J12" s="53"/>
      <c r="K12" s="124" t="s">
        <v>48</v>
      </c>
      <c r="L12" s="124" t="s">
        <v>58</v>
      </c>
      <c r="M12" s="16" t="s">
        <v>47</v>
      </c>
      <c r="N12" s="9" t="s">
        <v>2</v>
      </c>
      <c r="O12" s="9">
        <v>3</v>
      </c>
      <c r="P12" s="9" t="s">
        <v>20</v>
      </c>
      <c r="Q12" s="69">
        <v>40000000</v>
      </c>
      <c r="R12" s="14">
        <f>Q12*O12</f>
        <v>120000000</v>
      </c>
    </row>
    <row r="13" spans="1:18" ht="14.25" customHeight="1">
      <c r="A13" s="101"/>
      <c r="B13" s="103"/>
      <c r="C13" s="32" t="s">
        <v>46</v>
      </c>
      <c r="D13" s="9" t="s">
        <v>2</v>
      </c>
      <c r="E13" s="41">
        <v>3</v>
      </c>
      <c r="F13" s="9" t="s">
        <v>20</v>
      </c>
      <c r="G13" s="5">
        <v>19000000</v>
      </c>
      <c r="H13" s="14">
        <f>G13*E13</f>
        <v>57000000</v>
      </c>
      <c r="I13" s="52"/>
      <c r="J13" s="52"/>
      <c r="K13" s="125"/>
      <c r="L13" s="125"/>
      <c r="M13" s="32" t="s">
        <v>46</v>
      </c>
      <c r="N13" s="9" t="s">
        <v>2</v>
      </c>
      <c r="O13" s="41">
        <v>3</v>
      </c>
      <c r="P13" s="9" t="s">
        <v>20</v>
      </c>
      <c r="Q13" s="70">
        <v>19000000</v>
      </c>
      <c r="R13" s="14">
        <f>Q13*O13</f>
        <v>57000000</v>
      </c>
    </row>
    <row r="14" spans="1:18" ht="38.25" customHeight="1">
      <c r="A14" s="102"/>
      <c r="B14" s="103"/>
      <c r="C14" s="40" t="s">
        <v>45</v>
      </c>
      <c r="D14" s="9" t="s">
        <v>2</v>
      </c>
      <c r="E14" s="19">
        <v>1</v>
      </c>
      <c r="F14" s="9" t="s">
        <v>20</v>
      </c>
      <c r="G14" s="15">
        <v>23000000</v>
      </c>
      <c r="H14" s="14">
        <f>G14*E14</f>
        <v>23000000</v>
      </c>
      <c r="I14" s="52"/>
      <c r="J14" s="52"/>
      <c r="K14" s="126"/>
      <c r="L14" s="126"/>
      <c r="M14" s="40" t="s">
        <v>45</v>
      </c>
      <c r="N14" s="9" t="s">
        <v>2</v>
      </c>
      <c r="O14" s="19">
        <v>1</v>
      </c>
      <c r="P14" s="9" t="s">
        <v>20</v>
      </c>
      <c r="Q14" s="70">
        <v>23000000</v>
      </c>
      <c r="R14" s="14">
        <f>Q14*O14</f>
        <v>23000000</v>
      </c>
    </row>
    <row r="15" spans="1:18" ht="15" customHeight="1">
      <c r="A15" s="104" t="s">
        <v>44</v>
      </c>
      <c r="B15" s="105"/>
      <c r="C15" s="106"/>
      <c r="D15" s="39"/>
      <c r="E15" s="39"/>
      <c r="F15" s="38"/>
      <c r="G15" s="37"/>
      <c r="H15" s="36">
        <f>SUM(H12:H14)</f>
        <v>200000000</v>
      </c>
      <c r="I15" s="53"/>
      <c r="J15" s="53"/>
      <c r="K15" s="104" t="s">
        <v>44</v>
      </c>
      <c r="L15" s="105"/>
      <c r="M15" s="106"/>
      <c r="N15" s="39"/>
      <c r="O15" s="39"/>
      <c r="P15" s="38"/>
      <c r="Q15" s="61"/>
      <c r="R15" s="36">
        <f>SUM(R12:R14)</f>
        <v>200000000</v>
      </c>
    </row>
    <row r="16" spans="1:18" ht="38.25" customHeight="1">
      <c r="A16" s="108" t="s">
        <v>43</v>
      </c>
      <c r="B16" s="107" t="s">
        <v>42</v>
      </c>
      <c r="C16" s="67" t="s">
        <v>41</v>
      </c>
      <c r="D16" s="9" t="s">
        <v>2</v>
      </c>
      <c r="E16" s="20">
        <v>2</v>
      </c>
      <c r="F16" s="20">
        <v>7.5</v>
      </c>
      <c r="G16" s="50">
        <v>5756660</v>
      </c>
      <c r="H16" s="14">
        <f t="shared" ref="H16:H25" si="0">E16*F16*G16</f>
        <v>86349900</v>
      </c>
      <c r="I16" s="52"/>
      <c r="J16" s="52"/>
      <c r="K16" s="128" t="s">
        <v>43</v>
      </c>
      <c r="L16" s="127" t="s">
        <v>42</v>
      </c>
      <c r="M16" s="35" t="s">
        <v>41</v>
      </c>
      <c r="N16" s="9" t="s">
        <v>2</v>
      </c>
      <c r="O16" s="20">
        <v>2</v>
      </c>
      <c r="P16" s="20">
        <v>7</v>
      </c>
      <c r="Q16" s="71">
        <v>6167850</v>
      </c>
      <c r="R16" s="14">
        <f t="shared" ref="R16:R26" si="1">O16*P16*Q16</f>
        <v>86349900</v>
      </c>
    </row>
    <row r="17" spans="1:19" ht="38.25" customHeight="1">
      <c r="A17" s="109"/>
      <c r="B17" s="107"/>
      <c r="C17" s="67"/>
      <c r="D17" s="9"/>
      <c r="E17" s="20"/>
      <c r="F17" s="20"/>
      <c r="G17" s="50"/>
      <c r="H17" s="14"/>
      <c r="I17" s="54">
        <v>47960100</v>
      </c>
      <c r="J17" s="54"/>
      <c r="K17" s="129"/>
      <c r="L17" s="127"/>
      <c r="M17" s="81" t="s">
        <v>66</v>
      </c>
      <c r="N17" s="82" t="s">
        <v>2</v>
      </c>
      <c r="O17" s="83">
        <v>2</v>
      </c>
      <c r="P17" s="83">
        <v>5</v>
      </c>
      <c r="Q17" s="14">
        <v>4796010</v>
      </c>
      <c r="R17" s="14">
        <f t="shared" si="1"/>
        <v>47960100</v>
      </c>
    </row>
    <row r="18" spans="1:19" ht="25.5" customHeight="1">
      <c r="A18" s="109"/>
      <c r="B18" s="107"/>
      <c r="C18" s="68" t="s">
        <v>40</v>
      </c>
      <c r="D18" s="9" t="s">
        <v>2</v>
      </c>
      <c r="E18" s="20">
        <v>1</v>
      </c>
      <c r="F18" s="20">
        <v>10</v>
      </c>
      <c r="G18" s="5">
        <v>5751032.5</v>
      </c>
      <c r="H18" s="14">
        <f t="shared" si="0"/>
        <v>57510325</v>
      </c>
      <c r="I18" s="54"/>
      <c r="J18" s="54"/>
      <c r="K18" s="129"/>
      <c r="L18" s="127"/>
      <c r="M18" s="84" t="s">
        <v>40</v>
      </c>
      <c r="N18" s="82" t="s">
        <v>2</v>
      </c>
      <c r="O18" s="83">
        <v>1</v>
      </c>
      <c r="P18" s="83">
        <v>10</v>
      </c>
      <c r="Q18" s="70">
        <v>5751032.5</v>
      </c>
      <c r="R18" s="14">
        <f t="shared" si="1"/>
        <v>57510325</v>
      </c>
    </row>
    <row r="19" spans="1:19" ht="25.5" customHeight="1">
      <c r="A19" s="109"/>
      <c r="B19" s="107"/>
      <c r="C19" s="68"/>
      <c r="D19" s="9"/>
      <c r="E19" s="20"/>
      <c r="F19" s="20"/>
      <c r="G19" s="5"/>
      <c r="H19" s="14"/>
      <c r="I19" s="54">
        <v>7829675</v>
      </c>
      <c r="J19" s="54"/>
      <c r="K19" s="129"/>
      <c r="L19" s="127"/>
      <c r="M19" s="84" t="s">
        <v>67</v>
      </c>
      <c r="N19" s="82" t="s">
        <v>2</v>
      </c>
      <c r="O19" s="83">
        <v>1</v>
      </c>
      <c r="P19" s="83">
        <v>2</v>
      </c>
      <c r="Q19" s="70">
        <v>3914837.5</v>
      </c>
      <c r="R19" s="14">
        <f t="shared" si="1"/>
        <v>7829675</v>
      </c>
    </row>
    <row r="20" spans="1:19" ht="25.5" customHeight="1">
      <c r="A20" s="109"/>
      <c r="B20" s="107"/>
      <c r="C20" s="16" t="s">
        <v>39</v>
      </c>
      <c r="D20" s="9" t="s">
        <v>2</v>
      </c>
      <c r="E20" s="20">
        <v>1</v>
      </c>
      <c r="F20" s="20">
        <v>9</v>
      </c>
      <c r="G20" s="5">
        <v>4659900</v>
      </c>
      <c r="H20" s="14">
        <f t="shared" si="0"/>
        <v>41939100</v>
      </c>
      <c r="I20" s="54"/>
      <c r="J20" s="54"/>
      <c r="K20" s="129"/>
      <c r="L20" s="127"/>
      <c r="M20" s="84" t="s">
        <v>39</v>
      </c>
      <c r="N20" s="82" t="s">
        <v>2</v>
      </c>
      <c r="O20" s="83">
        <v>1</v>
      </c>
      <c r="P20" s="83">
        <v>9</v>
      </c>
      <c r="Q20" s="70">
        <v>4659900</v>
      </c>
      <c r="R20" s="14">
        <f t="shared" si="1"/>
        <v>41939100</v>
      </c>
    </row>
    <row r="21" spans="1:19" ht="25.5" customHeight="1">
      <c r="A21" s="109"/>
      <c r="B21" s="107"/>
      <c r="C21" s="16"/>
      <c r="D21" s="9"/>
      <c r="E21" s="20"/>
      <c r="F21" s="20"/>
      <c r="G21" s="5"/>
      <c r="H21" s="14"/>
      <c r="I21" s="54">
        <v>18130900</v>
      </c>
      <c r="J21" s="54"/>
      <c r="K21" s="129"/>
      <c r="L21" s="127"/>
      <c r="M21" s="85" t="s">
        <v>68</v>
      </c>
      <c r="N21" s="82" t="s">
        <v>2</v>
      </c>
      <c r="O21" s="83">
        <v>1</v>
      </c>
      <c r="P21" s="83">
        <v>3</v>
      </c>
      <c r="Q21" s="70">
        <v>6043633.333333333</v>
      </c>
      <c r="R21" s="14">
        <f t="shared" si="1"/>
        <v>18130900</v>
      </c>
    </row>
    <row r="22" spans="1:19" ht="25.5" customHeight="1">
      <c r="A22" s="109"/>
      <c r="B22" s="107"/>
      <c r="C22" s="16" t="s">
        <v>38</v>
      </c>
      <c r="D22" s="9" t="s">
        <v>2</v>
      </c>
      <c r="E22" s="20">
        <v>1</v>
      </c>
      <c r="F22" s="20">
        <v>7</v>
      </c>
      <c r="G22" s="33">
        <v>6058500</v>
      </c>
      <c r="H22" s="14">
        <f t="shared" si="0"/>
        <v>42409500</v>
      </c>
      <c r="I22" s="54"/>
      <c r="J22" s="54"/>
      <c r="K22" s="129"/>
      <c r="L22" s="127"/>
      <c r="M22" s="85" t="s">
        <v>38</v>
      </c>
      <c r="N22" s="82" t="s">
        <v>2</v>
      </c>
      <c r="O22" s="83">
        <v>1</v>
      </c>
      <c r="P22" s="83">
        <v>7</v>
      </c>
      <c r="Q22" s="86">
        <v>6058500</v>
      </c>
      <c r="R22" s="14">
        <f t="shared" si="1"/>
        <v>42409500</v>
      </c>
    </row>
    <row r="23" spans="1:19" ht="25.5" customHeight="1">
      <c r="A23" s="109"/>
      <c r="B23" s="107"/>
      <c r="C23" s="16"/>
      <c r="D23" s="9"/>
      <c r="E23" s="20"/>
      <c r="F23" s="20"/>
      <c r="G23" s="33"/>
      <c r="H23" s="14"/>
      <c r="I23" s="54">
        <v>17660500</v>
      </c>
      <c r="J23" s="54"/>
      <c r="K23" s="129"/>
      <c r="L23" s="127"/>
      <c r="M23" s="87" t="s">
        <v>69</v>
      </c>
      <c r="N23" s="82" t="s">
        <v>2</v>
      </c>
      <c r="O23" s="83">
        <v>1</v>
      </c>
      <c r="P23" s="83">
        <v>5</v>
      </c>
      <c r="Q23" s="86">
        <v>3532100</v>
      </c>
      <c r="R23" s="14">
        <f t="shared" si="1"/>
        <v>17660500</v>
      </c>
    </row>
    <row r="24" spans="1:19" ht="32.25" customHeight="1">
      <c r="A24" s="109"/>
      <c r="B24" s="107"/>
      <c r="C24" s="94" t="s">
        <v>37</v>
      </c>
      <c r="D24" s="9" t="s">
        <v>2</v>
      </c>
      <c r="E24" s="20">
        <v>1</v>
      </c>
      <c r="F24" s="20">
        <v>9</v>
      </c>
      <c r="G24" s="33">
        <v>4659900</v>
      </c>
      <c r="H24" s="14">
        <f t="shared" si="0"/>
        <v>41939100</v>
      </c>
      <c r="I24" s="54"/>
      <c r="J24" s="54"/>
      <c r="K24" s="129"/>
      <c r="L24" s="127"/>
      <c r="M24" s="95" t="s">
        <v>37</v>
      </c>
      <c r="N24" s="82" t="s">
        <v>2</v>
      </c>
      <c r="O24" s="83">
        <v>1</v>
      </c>
      <c r="P24" s="83">
        <v>9</v>
      </c>
      <c r="Q24" s="86">
        <v>4659900</v>
      </c>
      <c r="R24" s="14">
        <f t="shared" si="1"/>
        <v>41939100</v>
      </c>
    </row>
    <row r="25" spans="1:19" ht="27" customHeight="1">
      <c r="A25" s="109"/>
      <c r="B25" s="107"/>
      <c r="C25" s="94"/>
      <c r="D25" s="9" t="s">
        <v>2</v>
      </c>
      <c r="E25" s="20">
        <v>1</v>
      </c>
      <c r="F25" s="20">
        <v>9</v>
      </c>
      <c r="G25" s="33">
        <v>3444000</v>
      </c>
      <c r="H25" s="14">
        <f t="shared" si="0"/>
        <v>30996000</v>
      </c>
      <c r="I25" s="54"/>
      <c r="J25" s="54"/>
      <c r="K25" s="129"/>
      <c r="L25" s="127"/>
      <c r="M25" s="95" t="s">
        <v>85</v>
      </c>
      <c r="N25" s="82" t="s">
        <v>2</v>
      </c>
      <c r="O25" s="83">
        <v>1</v>
      </c>
      <c r="P25" s="83">
        <v>9</v>
      </c>
      <c r="Q25" s="86">
        <v>3444000</v>
      </c>
      <c r="R25" s="14">
        <f t="shared" si="1"/>
        <v>30996000</v>
      </c>
    </row>
    <row r="26" spans="1:19" ht="25.5">
      <c r="A26" s="110"/>
      <c r="B26" s="107"/>
      <c r="C26" s="16"/>
      <c r="D26" s="9"/>
      <c r="E26" s="20"/>
      <c r="F26" s="20"/>
      <c r="G26" s="33"/>
      <c r="H26" s="14"/>
      <c r="I26" s="54">
        <v>18852900</v>
      </c>
      <c r="J26" s="54"/>
      <c r="K26" s="130"/>
      <c r="L26" s="127"/>
      <c r="M26" s="68" t="s">
        <v>86</v>
      </c>
      <c r="N26" s="82" t="s">
        <v>2</v>
      </c>
      <c r="O26" s="83">
        <v>2</v>
      </c>
      <c r="P26" s="83">
        <v>3</v>
      </c>
      <c r="Q26" s="86">
        <v>3142150</v>
      </c>
      <c r="R26" s="14">
        <f t="shared" si="1"/>
        <v>18852900</v>
      </c>
    </row>
    <row r="27" spans="1:19" ht="15" customHeight="1">
      <c r="A27" s="104" t="s">
        <v>36</v>
      </c>
      <c r="B27" s="105"/>
      <c r="C27" s="105"/>
      <c r="D27" s="31"/>
      <c r="E27" s="31"/>
      <c r="F27" s="31"/>
      <c r="G27" s="30"/>
      <c r="H27" s="29">
        <f>SUM(H16:H25)</f>
        <v>301143925</v>
      </c>
      <c r="I27" s="55"/>
      <c r="J27" s="55"/>
      <c r="K27" s="104" t="s">
        <v>36</v>
      </c>
      <c r="L27" s="105"/>
      <c r="M27" s="105"/>
      <c r="N27" s="31"/>
      <c r="O27" s="31"/>
      <c r="P27" s="31"/>
      <c r="Q27" s="62"/>
      <c r="R27" s="73">
        <f>SUM(R16:R26)</f>
        <v>411578000</v>
      </c>
    </row>
    <row r="28" spans="1:19" ht="26.25" customHeight="1">
      <c r="A28" s="107" t="s">
        <v>35</v>
      </c>
      <c r="B28" s="114" t="s">
        <v>34</v>
      </c>
      <c r="C28" s="16" t="s">
        <v>33</v>
      </c>
      <c r="D28" s="9" t="s">
        <v>2</v>
      </c>
      <c r="E28" s="19">
        <v>1</v>
      </c>
      <c r="F28" s="19" t="s">
        <v>20</v>
      </c>
      <c r="G28" s="15">
        <v>100000000</v>
      </c>
      <c r="H28" s="14">
        <f>E28*G28</f>
        <v>100000000</v>
      </c>
      <c r="I28" s="54"/>
      <c r="J28" s="54"/>
      <c r="K28" s="107" t="s">
        <v>35</v>
      </c>
      <c r="L28" s="107" t="s">
        <v>34</v>
      </c>
      <c r="M28" s="16" t="s">
        <v>33</v>
      </c>
      <c r="N28" s="9" t="s">
        <v>2</v>
      </c>
      <c r="O28" s="19">
        <v>1</v>
      </c>
      <c r="P28" s="19" t="s">
        <v>20</v>
      </c>
      <c r="Q28" s="70">
        <v>100000000</v>
      </c>
      <c r="R28" s="14">
        <f>O28*Q28</f>
        <v>100000000</v>
      </c>
      <c r="S28" s="96"/>
    </row>
    <row r="29" spans="1:19" ht="31.5" customHeight="1">
      <c r="A29" s="107"/>
      <c r="B29" s="115"/>
      <c r="C29" s="16"/>
      <c r="D29" s="9"/>
      <c r="E29" s="19"/>
      <c r="F29" s="19"/>
      <c r="G29" s="15"/>
      <c r="H29" s="14"/>
      <c r="I29" s="54">
        <v>70000000</v>
      </c>
      <c r="J29" s="54">
        <v>50000000</v>
      </c>
      <c r="K29" s="107"/>
      <c r="L29" s="107"/>
      <c r="M29" s="68" t="s">
        <v>87</v>
      </c>
      <c r="N29" s="9" t="s">
        <v>2</v>
      </c>
      <c r="O29" s="19">
        <v>1</v>
      </c>
      <c r="P29" s="19" t="s">
        <v>20</v>
      </c>
      <c r="Q29" s="70">
        <v>120000000</v>
      </c>
      <c r="R29" s="14">
        <f>O29*Q29</f>
        <v>120000000</v>
      </c>
    </row>
    <row r="30" spans="1:19" ht="30" customHeight="1">
      <c r="A30" s="107"/>
      <c r="B30" s="115"/>
      <c r="C30" s="16"/>
      <c r="D30" s="9"/>
      <c r="E30" s="19"/>
      <c r="F30" s="19"/>
      <c r="G30" s="15"/>
      <c r="H30" s="14"/>
      <c r="I30" s="54">
        <v>120000000</v>
      </c>
      <c r="J30" s="54"/>
      <c r="K30" s="107"/>
      <c r="L30" s="107"/>
      <c r="M30" s="68" t="s">
        <v>88</v>
      </c>
      <c r="N30" s="9" t="s">
        <v>2</v>
      </c>
      <c r="O30" s="19">
        <v>1</v>
      </c>
      <c r="P30" s="19" t="s">
        <v>20</v>
      </c>
      <c r="Q30" s="70">
        <v>120000000</v>
      </c>
      <c r="R30" s="14">
        <f>O30*Q30</f>
        <v>120000000</v>
      </c>
    </row>
    <row r="31" spans="1:19" ht="25.5">
      <c r="A31" s="107"/>
      <c r="B31" s="116"/>
      <c r="C31" s="16"/>
      <c r="D31" s="9"/>
      <c r="E31" s="19"/>
      <c r="F31" s="19"/>
      <c r="G31" s="15"/>
      <c r="H31" s="14"/>
      <c r="I31" s="54">
        <v>80000000</v>
      </c>
      <c r="J31" s="54"/>
      <c r="K31" s="107"/>
      <c r="L31" s="107"/>
      <c r="M31" s="16" t="s">
        <v>83</v>
      </c>
      <c r="N31" s="9" t="s">
        <v>2</v>
      </c>
      <c r="O31" s="19">
        <v>1</v>
      </c>
      <c r="P31" s="19" t="s">
        <v>20</v>
      </c>
      <c r="Q31" s="80">
        <v>80000000</v>
      </c>
      <c r="R31" s="14">
        <f>O31*Q31</f>
        <v>80000000</v>
      </c>
    </row>
    <row r="32" spans="1:19" ht="15" customHeight="1">
      <c r="A32" s="104" t="s">
        <v>32</v>
      </c>
      <c r="B32" s="105"/>
      <c r="C32" s="105"/>
      <c r="D32" s="13"/>
      <c r="E32" s="13"/>
      <c r="F32" s="17"/>
      <c r="G32" s="28"/>
      <c r="H32" s="27">
        <f>SUM(H28:H28)</f>
        <v>100000000</v>
      </c>
      <c r="I32" s="55"/>
      <c r="J32" s="55"/>
      <c r="K32" s="104" t="s">
        <v>32</v>
      </c>
      <c r="L32" s="105"/>
      <c r="M32" s="105"/>
      <c r="N32" s="13"/>
      <c r="O32" s="13"/>
      <c r="P32" s="17"/>
      <c r="Q32" s="63"/>
      <c r="R32" s="27">
        <f>SUM(R28:R31)</f>
        <v>420000000</v>
      </c>
    </row>
    <row r="33" spans="1:18" ht="26.45" customHeight="1">
      <c r="A33" s="100" t="s">
        <v>31</v>
      </c>
      <c r="B33" s="103" t="s">
        <v>59</v>
      </c>
      <c r="C33" s="16" t="s">
        <v>30</v>
      </c>
      <c r="D33" s="9" t="s">
        <v>2</v>
      </c>
      <c r="E33" s="19">
        <v>1</v>
      </c>
      <c r="F33" s="19" t="s">
        <v>20</v>
      </c>
      <c r="G33" s="18">
        <v>20000000</v>
      </c>
      <c r="H33" s="18">
        <f>+G33*E33</f>
        <v>20000000</v>
      </c>
      <c r="I33" s="54"/>
      <c r="J33" s="54">
        <v>-20000000</v>
      </c>
      <c r="K33" s="111" t="s">
        <v>31</v>
      </c>
      <c r="L33" s="111" t="s">
        <v>59</v>
      </c>
      <c r="M33" s="16" t="s">
        <v>30</v>
      </c>
      <c r="N33" s="9" t="s">
        <v>2</v>
      </c>
      <c r="O33" s="19">
        <v>1</v>
      </c>
      <c r="P33" s="19" t="s">
        <v>20</v>
      </c>
      <c r="Q33" s="77">
        <v>0</v>
      </c>
      <c r="R33" s="18">
        <v>0</v>
      </c>
    </row>
    <row r="34" spans="1:18" ht="26.45" customHeight="1">
      <c r="A34" s="101"/>
      <c r="B34" s="103"/>
      <c r="C34" s="26"/>
      <c r="D34" s="9"/>
      <c r="E34" s="19"/>
      <c r="F34" s="19"/>
      <c r="G34" s="18"/>
      <c r="H34" s="18"/>
      <c r="I34" s="54">
        <v>20000000</v>
      </c>
      <c r="J34" s="54"/>
      <c r="K34" s="112"/>
      <c r="L34" s="112"/>
      <c r="M34" s="26" t="s">
        <v>81</v>
      </c>
      <c r="N34" s="9" t="s">
        <v>2</v>
      </c>
      <c r="O34" s="19">
        <v>1</v>
      </c>
      <c r="P34" s="19" t="s">
        <v>20</v>
      </c>
      <c r="Q34" s="77">
        <v>20000000</v>
      </c>
      <c r="R34" s="18">
        <f>+Q34*O34</f>
        <v>20000000</v>
      </c>
    </row>
    <row r="35" spans="1:18" ht="26.45" customHeight="1">
      <c r="A35" s="101"/>
      <c r="B35" s="103"/>
      <c r="C35" s="26"/>
      <c r="D35" s="9"/>
      <c r="E35" s="19"/>
      <c r="F35" s="19"/>
      <c r="G35" s="18"/>
      <c r="H35" s="18"/>
      <c r="I35" s="54">
        <v>13075150</v>
      </c>
      <c r="J35" s="54"/>
      <c r="K35" s="112"/>
      <c r="L35" s="112"/>
      <c r="M35" s="88" t="s">
        <v>64</v>
      </c>
      <c r="N35" s="82" t="s">
        <v>2</v>
      </c>
      <c r="O35" s="89">
        <v>1</v>
      </c>
      <c r="P35" s="89" t="s">
        <v>20</v>
      </c>
      <c r="Q35" s="69">
        <v>13075150</v>
      </c>
      <c r="R35" s="18">
        <f>+Q35*O35</f>
        <v>13075150</v>
      </c>
    </row>
    <row r="36" spans="1:18" ht="26.45" customHeight="1">
      <c r="A36" s="101"/>
      <c r="B36" s="103"/>
      <c r="C36" s="26"/>
      <c r="D36" s="9"/>
      <c r="E36" s="19"/>
      <c r="F36" s="19"/>
      <c r="G36" s="18"/>
      <c r="H36" s="18"/>
      <c r="I36" s="54">
        <v>30000000</v>
      </c>
      <c r="J36" s="54"/>
      <c r="K36" s="112"/>
      <c r="L36" s="112"/>
      <c r="M36" s="26" t="s">
        <v>82</v>
      </c>
      <c r="N36" s="9" t="s">
        <v>2</v>
      </c>
      <c r="O36" s="19">
        <v>1</v>
      </c>
      <c r="P36" s="19" t="s">
        <v>20</v>
      </c>
      <c r="Q36" s="77">
        <v>30000000</v>
      </c>
      <c r="R36" s="18">
        <f>+Q36*O36</f>
        <v>30000000</v>
      </c>
    </row>
    <row r="37" spans="1:18" ht="25.5" customHeight="1">
      <c r="A37" s="102"/>
      <c r="B37" s="103"/>
      <c r="C37" s="26" t="s">
        <v>29</v>
      </c>
      <c r="D37" s="9" t="s">
        <v>2</v>
      </c>
      <c r="E37" s="19">
        <v>1</v>
      </c>
      <c r="F37" s="19" t="s">
        <v>20</v>
      </c>
      <c r="G37" s="45">
        <v>30000000</v>
      </c>
      <c r="H37" s="18">
        <f>G37*E37</f>
        <v>30000000</v>
      </c>
      <c r="I37" s="54"/>
      <c r="J37" s="54">
        <v>-30000000</v>
      </c>
      <c r="K37" s="113"/>
      <c r="L37" s="113"/>
      <c r="M37" s="26" t="s">
        <v>29</v>
      </c>
      <c r="N37" s="9" t="s">
        <v>2</v>
      </c>
      <c r="O37" s="19">
        <v>1</v>
      </c>
      <c r="P37" s="19" t="s">
        <v>20</v>
      </c>
      <c r="Q37" s="77">
        <v>0</v>
      </c>
      <c r="R37" s="18">
        <v>0</v>
      </c>
    </row>
    <row r="38" spans="1:18" ht="15" customHeight="1">
      <c r="A38" s="104" t="s">
        <v>28</v>
      </c>
      <c r="B38" s="105"/>
      <c r="C38" s="106"/>
      <c r="D38" s="25"/>
      <c r="E38" s="24"/>
      <c r="F38" s="24"/>
      <c r="G38" s="23">
        <v>0</v>
      </c>
      <c r="H38" s="22">
        <f>H33+H37</f>
        <v>50000000</v>
      </c>
      <c r="I38" s="55"/>
      <c r="J38" s="55"/>
      <c r="K38" s="104" t="s">
        <v>28</v>
      </c>
      <c r="L38" s="105"/>
      <c r="M38" s="106"/>
      <c r="N38" s="25"/>
      <c r="O38" s="24"/>
      <c r="P38" s="24"/>
      <c r="Q38" s="64">
        <v>0</v>
      </c>
      <c r="R38" s="22">
        <f>SUM(R33:R37)</f>
        <v>63075150</v>
      </c>
    </row>
    <row r="39" spans="1:18" ht="15" customHeight="1">
      <c r="A39" s="107" t="s">
        <v>27</v>
      </c>
      <c r="B39" s="119" t="s">
        <v>60</v>
      </c>
      <c r="C39" s="16" t="s">
        <v>26</v>
      </c>
      <c r="D39" s="9" t="s">
        <v>2</v>
      </c>
      <c r="E39" s="19">
        <v>15</v>
      </c>
      <c r="F39" s="19" t="s">
        <v>20</v>
      </c>
      <c r="G39" s="21">
        <v>2118</v>
      </c>
      <c r="H39" s="18">
        <f>+G39*E39</f>
        <v>31770</v>
      </c>
      <c r="I39" s="54"/>
      <c r="J39" s="54"/>
      <c r="K39" s="108" t="s">
        <v>27</v>
      </c>
      <c r="L39" s="131" t="s">
        <v>60</v>
      </c>
      <c r="M39" s="16" t="s">
        <v>26</v>
      </c>
      <c r="N39" s="9" t="s">
        <v>2</v>
      </c>
      <c r="O39" s="19">
        <v>15</v>
      </c>
      <c r="P39" s="19" t="s">
        <v>20</v>
      </c>
      <c r="Q39" s="69">
        <v>2118</v>
      </c>
      <c r="R39" s="18">
        <f>+Q39*O39</f>
        <v>31770</v>
      </c>
    </row>
    <row r="40" spans="1:18" ht="15" customHeight="1">
      <c r="A40" s="107"/>
      <c r="B40" s="119"/>
      <c r="C40" s="16" t="s">
        <v>25</v>
      </c>
      <c r="D40" s="9" t="s">
        <v>2</v>
      </c>
      <c r="E40" s="20">
        <v>51</v>
      </c>
      <c r="F40" s="19">
        <v>1</v>
      </c>
      <c r="G40" s="5">
        <v>3675</v>
      </c>
      <c r="H40" s="18">
        <f>+E40*F40*G40</f>
        <v>187425</v>
      </c>
      <c r="I40" s="54"/>
      <c r="J40" s="54"/>
      <c r="K40" s="109"/>
      <c r="L40" s="131"/>
      <c r="M40" s="16" t="s">
        <v>25</v>
      </c>
      <c r="N40" s="9" t="s">
        <v>2</v>
      </c>
      <c r="O40" s="20">
        <v>51</v>
      </c>
      <c r="P40" s="19">
        <v>1</v>
      </c>
      <c r="Q40" s="70">
        <v>3675</v>
      </c>
      <c r="R40" s="18">
        <f>+O40*P40*Q40</f>
        <v>187425</v>
      </c>
    </row>
    <row r="41" spans="1:18" ht="25.5" customHeight="1">
      <c r="A41" s="107"/>
      <c r="B41" s="119"/>
      <c r="C41" s="16" t="s">
        <v>24</v>
      </c>
      <c r="D41" s="9" t="s">
        <v>2</v>
      </c>
      <c r="E41" s="20">
        <v>813</v>
      </c>
      <c r="F41" s="19" t="s">
        <v>20</v>
      </c>
      <c r="G41" s="5">
        <v>16800</v>
      </c>
      <c r="H41" s="18">
        <f>E41*G41</f>
        <v>13658400</v>
      </c>
      <c r="I41" s="54"/>
      <c r="J41" s="54"/>
      <c r="K41" s="109"/>
      <c r="L41" s="131"/>
      <c r="M41" s="16" t="s">
        <v>24</v>
      </c>
      <c r="N41" s="9" t="s">
        <v>2</v>
      </c>
      <c r="O41" s="20">
        <v>813</v>
      </c>
      <c r="P41" s="19" t="s">
        <v>20</v>
      </c>
      <c r="Q41" s="70">
        <v>16800</v>
      </c>
      <c r="R41" s="18">
        <f>O41*Q41</f>
        <v>13658400</v>
      </c>
    </row>
    <row r="42" spans="1:18" ht="15" customHeight="1">
      <c r="A42" s="107"/>
      <c r="B42" s="119"/>
      <c r="C42" s="16" t="s">
        <v>23</v>
      </c>
      <c r="D42" s="9" t="s">
        <v>2</v>
      </c>
      <c r="E42" s="20">
        <v>2</v>
      </c>
      <c r="F42" s="19" t="s">
        <v>20</v>
      </c>
      <c r="G42" s="5">
        <v>525005</v>
      </c>
      <c r="H42" s="18">
        <f>E42*G42</f>
        <v>1050010</v>
      </c>
      <c r="I42" s="54"/>
      <c r="J42" s="54"/>
      <c r="K42" s="109"/>
      <c r="L42" s="131"/>
      <c r="M42" s="16" t="s">
        <v>23</v>
      </c>
      <c r="N42" s="9" t="s">
        <v>2</v>
      </c>
      <c r="O42" s="20">
        <v>2</v>
      </c>
      <c r="P42" s="19" t="s">
        <v>20</v>
      </c>
      <c r="Q42" s="70">
        <v>525005</v>
      </c>
      <c r="R42" s="18">
        <f>O42*Q42</f>
        <v>1050010</v>
      </c>
    </row>
    <row r="43" spans="1:18" ht="25.5" customHeight="1">
      <c r="A43" s="107"/>
      <c r="B43" s="119"/>
      <c r="C43" s="16" t="s">
        <v>22</v>
      </c>
      <c r="D43" s="9" t="s">
        <v>2</v>
      </c>
      <c r="E43" s="20">
        <v>80</v>
      </c>
      <c r="F43" s="19" t="s">
        <v>20</v>
      </c>
      <c r="G43" s="5">
        <v>4839</v>
      </c>
      <c r="H43" s="18">
        <f>E43*G43</f>
        <v>387120</v>
      </c>
      <c r="I43" s="54"/>
      <c r="J43" s="54"/>
      <c r="K43" s="109"/>
      <c r="L43" s="131"/>
      <c r="M43" s="16" t="s">
        <v>22</v>
      </c>
      <c r="N43" s="9" t="s">
        <v>2</v>
      </c>
      <c r="O43" s="20">
        <v>80</v>
      </c>
      <c r="P43" s="19" t="s">
        <v>20</v>
      </c>
      <c r="Q43" s="70">
        <v>4839</v>
      </c>
      <c r="R43" s="18">
        <f>O43*Q43</f>
        <v>387120</v>
      </c>
    </row>
    <row r="44" spans="1:18" ht="15" customHeight="1">
      <c r="A44" s="107"/>
      <c r="B44" s="119"/>
      <c r="C44" s="16" t="s">
        <v>21</v>
      </c>
      <c r="D44" s="9" t="s">
        <v>2</v>
      </c>
      <c r="E44" s="20">
        <v>20</v>
      </c>
      <c r="F44" s="19" t="s">
        <v>20</v>
      </c>
      <c r="G44" s="5">
        <v>210000</v>
      </c>
      <c r="H44" s="18">
        <f>E44*G44</f>
        <v>4200000</v>
      </c>
      <c r="I44" s="54"/>
      <c r="J44" s="54"/>
      <c r="K44" s="109"/>
      <c r="L44" s="131"/>
      <c r="M44" s="16" t="s">
        <v>21</v>
      </c>
      <c r="N44" s="9" t="s">
        <v>2</v>
      </c>
      <c r="O44" s="20">
        <v>20</v>
      </c>
      <c r="P44" s="19" t="s">
        <v>20</v>
      </c>
      <c r="Q44" s="70">
        <v>210000</v>
      </c>
      <c r="R44" s="18">
        <f>O44*Q44</f>
        <v>4200000</v>
      </c>
    </row>
    <row r="45" spans="1:18" ht="25.5" customHeight="1">
      <c r="A45" s="107"/>
      <c r="B45" s="119"/>
      <c r="C45" s="16" t="s">
        <v>19</v>
      </c>
      <c r="D45" s="9" t="s">
        <v>2</v>
      </c>
      <c r="E45" s="20">
        <v>200</v>
      </c>
      <c r="F45" s="19">
        <v>6</v>
      </c>
      <c r="G45" s="5">
        <v>21000</v>
      </c>
      <c r="H45" s="18">
        <f>+G45*F45*E45</f>
        <v>25200000</v>
      </c>
      <c r="I45" s="54"/>
      <c r="J45" s="54"/>
      <c r="K45" s="109"/>
      <c r="L45" s="131"/>
      <c r="M45" s="16" t="s">
        <v>19</v>
      </c>
      <c r="N45" s="9" t="s">
        <v>2</v>
      </c>
      <c r="O45" s="20">
        <v>200</v>
      </c>
      <c r="P45" s="19">
        <v>6</v>
      </c>
      <c r="Q45" s="70">
        <v>21000</v>
      </c>
      <c r="R45" s="18">
        <f t="shared" ref="R45:R50" si="2">+Q45*P45*O45</f>
        <v>25200000</v>
      </c>
    </row>
    <row r="46" spans="1:18" ht="15" customHeight="1">
      <c r="A46" s="107"/>
      <c r="B46" s="119"/>
      <c r="C46" s="16" t="s">
        <v>18</v>
      </c>
      <c r="D46" s="9" t="s">
        <v>2</v>
      </c>
      <c r="E46" s="20">
        <v>2</v>
      </c>
      <c r="F46" s="19">
        <v>2</v>
      </c>
      <c r="G46" s="5">
        <f>+H46/F46/E46</f>
        <v>209293.75</v>
      </c>
      <c r="H46" s="18">
        <v>837175</v>
      </c>
      <c r="I46" s="54"/>
      <c r="J46" s="54"/>
      <c r="K46" s="109"/>
      <c r="L46" s="131"/>
      <c r="M46" s="16" t="s">
        <v>18</v>
      </c>
      <c r="N46" s="9" t="s">
        <v>2</v>
      </c>
      <c r="O46" s="20">
        <v>2</v>
      </c>
      <c r="P46" s="19">
        <v>2</v>
      </c>
      <c r="Q46" s="70">
        <v>209293.75</v>
      </c>
      <c r="R46" s="18">
        <f t="shared" si="2"/>
        <v>837175</v>
      </c>
    </row>
    <row r="47" spans="1:18" ht="15" customHeight="1">
      <c r="A47" s="107"/>
      <c r="B47" s="119"/>
      <c r="C47" s="16" t="s">
        <v>17</v>
      </c>
      <c r="D47" s="9" t="s">
        <v>2</v>
      </c>
      <c r="E47" s="20">
        <v>1</v>
      </c>
      <c r="F47" s="19">
        <v>10</v>
      </c>
      <c r="G47" s="5">
        <v>315000</v>
      </c>
      <c r="H47" s="18">
        <f>+G47*F47*E47</f>
        <v>3150000</v>
      </c>
      <c r="I47" s="54"/>
      <c r="J47" s="54"/>
      <c r="K47" s="109"/>
      <c r="L47" s="131"/>
      <c r="M47" s="16" t="s">
        <v>17</v>
      </c>
      <c r="N47" s="9" t="s">
        <v>2</v>
      </c>
      <c r="O47" s="20">
        <v>1</v>
      </c>
      <c r="P47" s="19">
        <v>10</v>
      </c>
      <c r="Q47" s="70">
        <v>315000</v>
      </c>
      <c r="R47" s="18">
        <f t="shared" si="2"/>
        <v>3150000</v>
      </c>
    </row>
    <row r="48" spans="1:18" ht="15" customHeight="1">
      <c r="A48" s="107"/>
      <c r="B48" s="119"/>
      <c r="C48" s="16" t="s">
        <v>16</v>
      </c>
      <c r="D48" s="9" t="s">
        <v>2</v>
      </c>
      <c r="E48" s="20">
        <v>30</v>
      </c>
      <c r="F48" s="19">
        <v>1</v>
      </c>
      <c r="G48" s="5">
        <v>29400</v>
      </c>
      <c r="H48" s="18">
        <f>+G48*F48*E48</f>
        <v>882000</v>
      </c>
      <c r="I48" s="54"/>
      <c r="J48" s="54"/>
      <c r="K48" s="109"/>
      <c r="L48" s="131"/>
      <c r="M48" s="16" t="s">
        <v>16</v>
      </c>
      <c r="N48" s="9" t="s">
        <v>2</v>
      </c>
      <c r="O48" s="20">
        <v>30</v>
      </c>
      <c r="P48" s="19">
        <v>1</v>
      </c>
      <c r="Q48" s="70">
        <v>29400</v>
      </c>
      <c r="R48" s="18">
        <f t="shared" si="2"/>
        <v>882000</v>
      </c>
    </row>
    <row r="49" spans="1:20" ht="15" customHeight="1">
      <c r="A49" s="107"/>
      <c r="B49" s="119"/>
      <c r="C49" s="16" t="s">
        <v>15</v>
      </c>
      <c r="D49" s="9" t="s">
        <v>2</v>
      </c>
      <c r="E49" s="20">
        <v>300</v>
      </c>
      <c r="F49" s="19">
        <v>1</v>
      </c>
      <c r="G49" s="15">
        <v>1387</v>
      </c>
      <c r="H49" s="18">
        <f>+G49*F49*E49</f>
        <v>416100</v>
      </c>
      <c r="I49" s="54"/>
      <c r="J49" s="54"/>
      <c r="K49" s="109"/>
      <c r="L49" s="131"/>
      <c r="M49" s="16" t="s">
        <v>15</v>
      </c>
      <c r="N49" s="9" t="s">
        <v>2</v>
      </c>
      <c r="O49" s="20">
        <v>300</v>
      </c>
      <c r="P49" s="19">
        <v>1</v>
      </c>
      <c r="Q49" s="70">
        <v>1387</v>
      </c>
      <c r="R49" s="18">
        <f t="shared" si="2"/>
        <v>416100</v>
      </c>
    </row>
    <row r="50" spans="1:20" ht="37.5" customHeight="1">
      <c r="A50" s="107"/>
      <c r="B50" s="119"/>
      <c r="C50" s="49"/>
      <c r="D50" s="49"/>
      <c r="E50" s="49"/>
      <c r="F50" s="49"/>
      <c r="G50" s="49"/>
      <c r="H50" s="49"/>
      <c r="I50" s="54">
        <v>32480850</v>
      </c>
      <c r="J50" s="54"/>
      <c r="K50" s="110"/>
      <c r="L50" s="131"/>
      <c r="M50" s="82" t="s">
        <v>74</v>
      </c>
      <c r="N50" s="82" t="s">
        <v>2</v>
      </c>
      <c r="O50" s="83">
        <v>1</v>
      </c>
      <c r="P50" s="89">
        <v>9</v>
      </c>
      <c r="Q50" s="80">
        <v>3608983.3333333335</v>
      </c>
      <c r="R50" s="80">
        <f t="shared" si="2"/>
        <v>32480850</v>
      </c>
      <c r="T50" s="58"/>
    </row>
    <row r="51" spans="1:20" ht="15" customHeight="1">
      <c r="A51" s="104" t="s">
        <v>14</v>
      </c>
      <c r="B51" s="105"/>
      <c r="C51" s="105"/>
      <c r="D51" s="13"/>
      <c r="E51" s="13"/>
      <c r="F51" s="17"/>
      <c r="G51" s="12"/>
      <c r="H51" s="4">
        <f>SUM(H39:H49)</f>
        <v>50000000</v>
      </c>
      <c r="I51" s="55"/>
      <c r="J51" s="55"/>
      <c r="K51" s="104" t="s">
        <v>14</v>
      </c>
      <c r="L51" s="105"/>
      <c r="M51" s="105"/>
      <c r="N51" s="13"/>
      <c r="O51" s="13"/>
      <c r="P51" s="17"/>
      <c r="Q51" s="65"/>
      <c r="R51" s="27">
        <f>SUM(R39:R50)</f>
        <v>82480850</v>
      </c>
      <c r="S51" s="58"/>
      <c r="T51" s="58"/>
    </row>
    <row r="52" spans="1:20" ht="38.25" customHeight="1">
      <c r="A52" s="120" t="s">
        <v>13</v>
      </c>
      <c r="B52" s="123" t="s">
        <v>61</v>
      </c>
      <c r="C52" s="34" t="s">
        <v>12</v>
      </c>
      <c r="D52" s="9" t="s">
        <v>2</v>
      </c>
      <c r="E52" s="8">
        <v>3</v>
      </c>
      <c r="F52" s="7">
        <v>8</v>
      </c>
      <c r="G52" s="5">
        <v>4009705.2083333335</v>
      </c>
      <c r="H52" s="18">
        <f>+G52*F52*E52</f>
        <v>96232925</v>
      </c>
      <c r="I52" s="54"/>
      <c r="J52" s="54"/>
      <c r="K52" s="123" t="s">
        <v>13</v>
      </c>
      <c r="L52" s="123" t="s">
        <v>61</v>
      </c>
      <c r="M52" s="16" t="s">
        <v>12</v>
      </c>
      <c r="N52" s="9" t="s">
        <v>2</v>
      </c>
      <c r="O52" s="8">
        <v>3</v>
      </c>
      <c r="P52" s="7">
        <v>8</v>
      </c>
      <c r="Q52" s="70">
        <v>4009705.2083333335</v>
      </c>
      <c r="R52" s="74">
        <f t="shared" ref="R52:R59" si="3">+Q52*P52*O52</f>
        <v>96232925</v>
      </c>
    </row>
    <row r="53" spans="1:20" ht="38.25" customHeight="1">
      <c r="A53" s="121"/>
      <c r="B53" s="123"/>
      <c r="C53" s="34"/>
      <c r="D53" s="9"/>
      <c r="E53" s="8"/>
      <c r="F53" s="7"/>
      <c r="G53" s="5"/>
      <c r="H53" s="18"/>
      <c r="I53" s="54">
        <v>42247075</v>
      </c>
      <c r="J53" s="54"/>
      <c r="K53" s="123"/>
      <c r="L53" s="123"/>
      <c r="M53" s="90" t="s">
        <v>63</v>
      </c>
      <c r="N53" s="82" t="s">
        <v>2</v>
      </c>
      <c r="O53" s="83">
        <v>3</v>
      </c>
      <c r="P53" s="91">
        <v>4</v>
      </c>
      <c r="Q53" s="70">
        <v>3520589.5833333335</v>
      </c>
      <c r="R53" s="74">
        <f>+Q53*P53*O53</f>
        <v>42247075</v>
      </c>
    </row>
    <row r="54" spans="1:20" ht="63" customHeight="1">
      <c r="A54" s="121"/>
      <c r="B54" s="123"/>
      <c r="C54" s="34" t="s">
        <v>11</v>
      </c>
      <c r="D54" s="9" t="s">
        <v>2</v>
      </c>
      <c r="E54" s="8">
        <v>5</v>
      </c>
      <c r="F54" s="7">
        <v>9</v>
      </c>
      <c r="G54" s="15">
        <v>4582316.666666666</v>
      </c>
      <c r="H54" s="18">
        <f>+G54*F54*E54</f>
        <v>206204249.99999997</v>
      </c>
      <c r="I54" s="54"/>
      <c r="J54" s="54"/>
      <c r="K54" s="123"/>
      <c r="L54" s="123"/>
      <c r="M54" s="90" t="s">
        <v>76</v>
      </c>
      <c r="N54" s="82" t="s">
        <v>2</v>
      </c>
      <c r="O54" s="83">
        <v>5</v>
      </c>
      <c r="P54" s="91">
        <v>9</v>
      </c>
      <c r="Q54" s="70">
        <v>4582316.666666666</v>
      </c>
      <c r="R54" s="74">
        <f t="shared" si="3"/>
        <v>206204249.99999997</v>
      </c>
    </row>
    <row r="55" spans="1:20" ht="78.75" customHeight="1">
      <c r="A55" s="121"/>
      <c r="B55" s="123"/>
      <c r="C55" s="34"/>
      <c r="D55" s="9"/>
      <c r="E55" s="8"/>
      <c r="F55" s="7"/>
      <c r="G55" s="15"/>
      <c r="H55" s="18"/>
      <c r="I55" s="54">
        <v>71655750</v>
      </c>
      <c r="J55" s="54"/>
      <c r="K55" s="123"/>
      <c r="L55" s="123"/>
      <c r="M55" s="90" t="s">
        <v>75</v>
      </c>
      <c r="N55" s="82" t="s">
        <v>2</v>
      </c>
      <c r="O55" s="83">
        <v>5</v>
      </c>
      <c r="P55" s="91">
        <v>3</v>
      </c>
      <c r="Q55" s="70">
        <v>4777050</v>
      </c>
      <c r="R55" s="74">
        <f t="shared" si="3"/>
        <v>71655750</v>
      </c>
    </row>
    <row r="56" spans="1:20" ht="38.25" customHeight="1">
      <c r="A56" s="121"/>
      <c r="B56" s="123"/>
      <c r="C56" s="34"/>
      <c r="D56" s="9"/>
      <c r="E56" s="8"/>
      <c r="F56" s="7"/>
      <c r="G56" s="15"/>
      <c r="H56" s="18"/>
      <c r="I56" s="54">
        <v>12028000</v>
      </c>
      <c r="J56" s="54"/>
      <c r="K56" s="123"/>
      <c r="L56" s="123"/>
      <c r="M56" s="90" t="s">
        <v>65</v>
      </c>
      <c r="N56" s="82" t="s">
        <v>2</v>
      </c>
      <c r="O56" s="83">
        <v>1</v>
      </c>
      <c r="P56" s="91">
        <v>4</v>
      </c>
      <c r="Q56" s="70">
        <v>3007000</v>
      </c>
      <c r="R56" s="74">
        <f t="shared" si="3"/>
        <v>12028000</v>
      </c>
    </row>
    <row r="57" spans="1:20" ht="38.25" customHeight="1">
      <c r="A57" s="121"/>
      <c r="B57" s="123"/>
      <c r="C57" s="34"/>
      <c r="D57" s="9"/>
      <c r="E57" s="8"/>
      <c r="F57" s="7"/>
      <c r="G57" s="15"/>
      <c r="H57" s="18"/>
      <c r="I57" s="54">
        <v>49005000</v>
      </c>
      <c r="J57" s="54"/>
      <c r="K57" s="123"/>
      <c r="L57" s="123"/>
      <c r="M57" s="90" t="s">
        <v>77</v>
      </c>
      <c r="N57" s="82" t="s">
        <v>2</v>
      </c>
      <c r="O57" s="83">
        <v>3</v>
      </c>
      <c r="P57" s="91">
        <v>3</v>
      </c>
      <c r="Q57" s="70">
        <v>5445000</v>
      </c>
      <c r="R57" s="74">
        <f t="shared" si="3"/>
        <v>49005000</v>
      </c>
    </row>
    <row r="58" spans="1:20" ht="38.25" customHeight="1">
      <c r="A58" s="121"/>
      <c r="B58" s="123"/>
      <c r="C58" s="48" t="s">
        <v>10</v>
      </c>
      <c r="D58" s="9" t="s">
        <v>2</v>
      </c>
      <c r="E58" s="8">
        <v>3</v>
      </c>
      <c r="F58" s="7">
        <v>10</v>
      </c>
      <c r="G58" s="15">
        <v>6635650</v>
      </c>
      <c r="H58" s="18">
        <f>+G58*F58*E58</f>
        <v>199069500</v>
      </c>
      <c r="I58" s="54"/>
      <c r="J58" s="54"/>
      <c r="K58" s="123"/>
      <c r="L58" s="123"/>
      <c r="M58" s="82" t="s">
        <v>10</v>
      </c>
      <c r="N58" s="82" t="s">
        <v>2</v>
      </c>
      <c r="O58" s="83">
        <v>3</v>
      </c>
      <c r="P58" s="91">
        <v>10</v>
      </c>
      <c r="Q58" s="70">
        <v>6635650</v>
      </c>
      <c r="R58" s="74">
        <f t="shared" si="3"/>
        <v>199069500</v>
      </c>
    </row>
    <row r="59" spans="1:20" ht="38.25" customHeight="1">
      <c r="A59" s="122"/>
      <c r="B59" s="123"/>
      <c r="C59" s="48"/>
      <c r="D59" s="9"/>
      <c r="E59" s="8"/>
      <c r="F59" s="7"/>
      <c r="G59" s="15"/>
      <c r="H59" s="18"/>
      <c r="I59" s="54">
        <v>25090500</v>
      </c>
      <c r="J59" s="54"/>
      <c r="K59" s="123"/>
      <c r="L59" s="123"/>
      <c r="M59" s="82" t="s">
        <v>78</v>
      </c>
      <c r="N59" s="82" t="s">
        <v>2</v>
      </c>
      <c r="O59" s="83">
        <v>3</v>
      </c>
      <c r="P59" s="91">
        <v>2</v>
      </c>
      <c r="Q59" s="70">
        <v>4181750</v>
      </c>
      <c r="R59" s="74">
        <f t="shared" si="3"/>
        <v>25090500</v>
      </c>
    </row>
    <row r="60" spans="1:20" ht="15" customHeight="1">
      <c r="A60" s="104" t="s">
        <v>9</v>
      </c>
      <c r="B60" s="105"/>
      <c r="C60" s="106"/>
      <c r="D60" s="117"/>
      <c r="E60" s="118"/>
      <c r="F60" s="118"/>
      <c r="G60" s="12"/>
      <c r="H60" s="11">
        <f>H52+H54+H58</f>
        <v>501506675</v>
      </c>
      <c r="I60" s="55"/>
      <c r="J60" s="55"/>
      <c r="K60" s="104" t="s">
        <v>9</v>
      </c>
      <c r="L60" s="105"/>
      <c r="M60" s="106"/>
      <c r="N60" s="117"/>
      <c r="O60" s="118"/>
      <c r="P60" s="118"/>
      <c r="Q60" s="65"/>
      <c r="R60" s="27">
        <f>SUM(R52:R59)</f>
        <v>701533000</v>
      </c>
    </row>
    <row r="61" spans="1:20" ht="25.5" customHeight="1">
      <c r="A61" s="107" t="s">
        <v>8</v>
      </c>
      <c r="B61" s="107" t="s">
        <v>62</v>
      </c>
      <c r="C61" s="10" t="s">
        <v>7</v>
      </c>
      <c r="D61" s="9" t="s">
        <v>2</v>
      </c>
      <c r="E61" s="8">
        <v>4</v>
      </c>
      <c r="F61" s="7">
        <v>10</v>
      </c>
      <c r="G61" s="6">
        <v>1862910</v>
      </c>
      <c r="H61" s="18">
        <f>+G61*F61*E61</f>
        <v>74516400</v>
      </c>
      <c r="I61" s="54"/>
      <c r="J61" s="54"/>
      <c r="K61" s="100" t="s">
        <v>8</v>
      </c>
      <c r="L61" s="107" t="s">
        <v>62</v>
      </c>
      <c r="M61" s="51" t="s">
        <v>7</v>
      </c>
      <c r="N61" s="9" t="s">
        <v>2</v>
      </c>
      <c r="O61" s="8">
        <v>4</v>
      </c>
      <c r="P61" s="7">
        <v>10</v>
      </c>
      <c r="Q61" s="78">
        <v>1862910</v>
      </c>
      <c r="R61" s="18">
        <f t="shared" ref="R61:R69" si="4">+Q61*P61*O61</f>
        <v>74516400</v>
      </c>
    </row>
    <row r="62" spans="1:20" ht="25.5" customHeight="1">
      <c r="A62" s="107"/>
      <c r="B62" s="107"/>
      <c r="C62" s="10"/>
      <c r="D62" s="9"/>
      <c r="E62" s="8"/>
      <c r="F62" s="7"/>
      <c r="G62" s="6"/>
      <c r="H62" s="18"/>
      <c r="I62" s="54">
        <v>25542600</v>
      </c>
      <c r="J62" s="54"/>
      <c r="K62" s="101"/>
      <c r="L62" s="107"/>
      <c r="M62" s="92" t="s">
        <v>70</v>
      </c>
      <c r="N62" s="82" t="s">
        <v>2</v>
      </c>
      <c r="O62" s="83">
        <v>4</v>
      </c>
      <c r="P62" s="91">
        <v>2</v>
      </c>
      <c r="Q62" s="78">
        <v>3192825</v>
      </c>
      <c r="R62" s="18">
        <f t="shared" si="4"/>
        <v>25542600</v>
      </c>
    </row>
    <row r="63" spans="1:20" ht="25.5" customHeight="1">
      <c r="A63" s="107"/>
      <c r="B63" s="107"/>
      <c r="C63" s="10" t="s">
        <v>6</v>
      </c>
      <c r="D63" s="9" t="s">
        <v>2</v>
      </c>
      <c r="E63" s="8">
        <v>2</v>
      </c>
      <c r="F63" s="7">
        <v>10</v>
      </c>
      <c r="G63" s="6">
        <v>1373137.5</v>
      </c>
      <c r="H63" s="18">
        <f>+G63*F63*E63</f>
        <v>27462750</v>
      </c>
      <c r="I63" s="54"/>
      <c r="J63" s="54"/>
      <c r="K63" s="101"/>
      <c r="L63" s="107"/>
      <c r="M63" s="93" t="s">
        <v>6</v>
      </c>
      <c r="N63" s="82" t="s">
        <v>2</v>
      </c>
      <c r="O63" s="83">
        <v>2</v>
      </c>
      <c r="P63" s="91">
        <v>10</v>
      </c>
      <c r="Q63" s="78">
        <v>1373137.5</v>
      </c>
      <c r="R63" s="18">
        <f t="shared" si="4"/>
        <v>27462750</v>
      </c>
    </row>
    <row r="64" spans="1:20" ht="25.5" customHeight="1">
      <c r="A64" s="107"/>
      <c r="B64" s="107"/>
      <c r="C64" s="10"/>
      <c r="D64" s="9"/>
      <c r="E64" s="8"/>
      <c r="F64" s="7"/>
      <c r="G64" s="6"/>
      <c r="H64" s="18"/>
      <c r="I64" s="54">
        <v>5207250</v>
      </c>
      <c r="J64" s="54"/>
      <c r="K64" s="101"/>
      <c r="L64" s="107"/>
      <c r="M64" s="92" t="s">
        <v>71</v>
      </c>
      <c r="N64" s="82" t="s">
        <v>2</v>
      </c>
      <c r="O64" s="83">
        <v>1</v>
      </c>
      <c r="P64" s="91">
        <v>1</v>
      </c>
      <c r="Q64" s="78">
        <v>5207250</v>
      </c>
      <c r="R64" s="18">
        <f t="shared" si="4"/>
        <v>5207250</v>
      </c>
    </row>
    <row r="65" spans="1:18" ht="25.5" customHeight="1">
      <c r="A65" s="107"/>
      <c r="B65" s="107"/>
      <c r="C65" s="10" t="s">
        <v>5</v>
      </c>
      <c r="D65" s="9" t="s">
        <v>2</v>
      </c>
      <c r="E65" s="8">
        <v>2</v>
      </c>
      <c r="F65" s="7">
        <v>10</v>
      </c>
      <c r="G65" s="6">
        <v>3238725</v>
      </c>
      <c r="H65" s="18">
        <f>+G65*F65*E65</f>
        <v>64774500</v>
      </c>
      <c r="I65" s="54"/>
      <c r="J65" s="54"/>
      <c r="K65" s="101"/>
      <c r="L65" s="107"/>
      <c r="M65" s="93" t="s">
        <v>5</v>
      </c>
      <c r="N65" s="82" t="s">
        <v>2</v>
      </c>
      <c r="O65" s="83">
        <v>2</v>
      </c>
      <c r="P65" s="91">
        <v>10</v>
      </c>
      <c r="Q65" s="78">
        <v>3238725</v>
      </c>
      <c r="R65" s="18">
        <f t="shared" si="4"/>
        <v>64774500</v>
      </c>
    </row>
    <row r="66" spans="1:18" ht="25.5" customHeight="1">
      <c r="A66" s="107"/>
      <c r="B66" s="107"/>
      <c r="C66" s="10"/>
      <c r="D66" s="9"/>
      <c r="E66" s="8"/>
      <c r="F66" s="7"/>
      <c r="G66" s="6"/>
      <c r="H66" s="18"/>
      <c r="I66" s="54">
        <v>10069500</v>
      </c>
      <c r="J66" s="54"/>
      <c r="K66" s="101"/>
      <c r="L66" s="107"/>
      <c r="M66" s="92" t="s">
        <v>72</v>
      </c>
      <c r="N66" s="82" t="s">
        <v>2</v>
      </c>
      <c r="O66" s="83">
        <v>2</v>
      </c>
      <c r="P66" s="91">
        <v>2</v>
      </c>
      <c r="Q66" s="78">
        <v>2517375</v>
      </c>
      <c r="R66" s="18">
        <f t="shared" si="4"/>
        <v>10069500</v>
      </c>
    </row>
    <row r="67" spans="1:18" ht="25.5" customHeight="1">
      <c r="A67" s="107"/>
      <c r="B67" s="107"/>
      <c r="C67" s="10" t="s">
        <v>4</v>
      </c>
      <c r="D67" s="9" t="s">
        <v>2</v>
      </c>
      <c r="E67" s="8">
        <v>6</v>
      </c>
      <c r="F67" s="7">
        <v>10</v>
      </c>
      <c r="G67" s="6">
        <v>2705342.5</v>
      </c>
      <c r="H67" s="18">
        <f>+G67*F67*E67</f>
        <v>162320550</v>
      </c>
      <c r="I67" s="54"/>
      <c r="J67" s="54"/>
      <c r="K67" s="101"/>
      <c r="L67" s="107"/>
      <c r="M67" s="93" t="s">
        <v>4</v>
      </c>
      <c r="N67" s="82" t="s">
        <v>2</v>
      </c>
      <c r="O67" s="83">
        <v>6</v>
      </c>
      <c r="P67" s="91">
        <v>10</v>
      </c>
      <c r="Q67" s="78">
        <v>2705342.5</v>
      </c>
      <c r="R67" s="18">
        <f t="shared" si="4"/>
        <v>162320550</v>
      </c>
    </row>
    <row r="68" spans="1:18" ht="25.5" customHeight="1">
      <c r="A68" s="107"/>
      <c r="B68" s="107"/>
      <c r="C68" s="10"/>
      <c r="D68" s="9"/>
      <c r="E68" s="8"/>
      <c r="F68" s="7"/>
      <c r="G68" s="6"/>
      <c r="H68" s="18"/>
      <c r="I68" s="54">
        <v>38445450</v>
      </c>
      <c r="J68" s="54"/>
      <c r="K68" s="101"/>
      <c r="L68" s="107"/>
      <c r="M68" s="92" t="s">
        <v>73</v>
      </c>
      <c r="N68" s="82" t="s">
        <v>2</v>
      </c>
      <c r="O68" s="83">
        <v>6</v>
      </c>
      <c r="P68" s="91">
        <v>2</v>
      </c>
      <c r="Q68" s="78">
        <v>3203787.5</v>
      </c>
      <c r="R68" s="18">
        <f t="shared" si="4"/>
        <v>38445450</v>
      </c>
    </row>
    <row r="69" spans="1:18" ht="38.25" customHeight="1">
      <c r="A69" s="107"/>
      <c r="B69" s="107"/>
      <c r="C69" s="10" t="s">
        <v>3</v>
      </c>
      <c r="D69" s="9" t="s">
        <v>2</v>
      </c>
      <c r="E69" s="8">
        <v>2</v>
      </c>
      <c r="F69" s="7">
        <v>9</v>
      </c>
      <c r="G69" s="6">
        <v>3793066.6666666665</v>
      </c>
      <c r="H69" s="18">
        <f>+G69*F69*E69</f>
        <v>68275200</v>
      </c>
      <c r="I69" s="54"/>
      <c r="J69" s="54"/>
      <c r="K69" s="101"/>
      <c r="L69" s="107"/>
      <c r="M69" s="93" t="s">
        <v>3</v>
      </c>
      <c r="N69" s="82" t="s">
        <v>2</v>
      </c>
      <c r="O69" s="83">
        <v>2</v>
      </c>
      <c r="P69" s="91">
        <v>9</v>
      </c>
      <c r="Q69" s="78">
        <v>3793066.6666666665</v>
      </c>
      <c r="R69" s="18">
        <f t="shared" si="4"/>
        <v>68275200</v>
      </c>
    </row>
    <row r="70" spans="1:18" ht="38.25" customHeight="1">
      <c r="A70" s="107"/>
      <c r="B70" s="107"/>
      <c r="C70" s="9"/>
      <c r="D70" s="9"/>
      <c r="E70" s="8"/>
      <c r="F70" s="7"/>
      <c r="G70" s="5"/>
      <c r="H70" s="47"/>
      <c r="I70" s="54">
        <v>24718800</v>
      </c>
      <c r="J70" s="54"/>
      <c r="K70" s="102"/>
      <c r="L70" s="107"/>
      <c r="M70" s="92" t="s">
        <v>79</v>
      </c>
      <c r="N70" s="82" t="s">
        <v>2</v>
      </c>
      <c r="O70" s="83">
        <v>2</v>
      </c>
      <c r="P70" s="91">
        <v>3</v>
      </c>
      <c r="Q70" s="78">
        <v>4119800</v>
      </c>
      <c r="R70" s="18">
        <f>O70*P70*Q70</f>
        <v>24718800</v>
      </c>
    </row>
    <row r="71" spans="1:18" ht="15" customHeight="1">
      <c r="A71" s="104" t="s">
        <v>1</v>
      </c>
      <c r="B71" s="105"/>
      <c r="C71" s="105"/>
      <c r="D71" s="3"/>
      <c r="E71" s="3"/>
      <c r="F71" s="2"/>
      <c r="G71" s="1"/>
      <c r="H71" s="4">
        <f>SUM(H61:H69)</f>
        <v>397349400</v>
      </c>
      <c r="I71" s="57"/>
      <c r="J71" s="57">
        <f>SUM(J61:J70)</f>
        <v>0</v>
      </c>
      <c r="K71" s="104" t="s">
        <v>1</v>
      </c>
      <c r="L71" s="105"/>
      <c r="M71" s="105"/>
      <c r="N71" s="3"/>
      <c r="O71" s="3"/>
      <c r="P71" s="2"/>
      <c r="Q71" s="65"/>
      <c r="R71" s="27">
        <f>SUM(R61:R70)</f>
        <v>501333000</v>
      </c>
    </row>
    <row r="72" spans="1:18">
      <c r="A72" s="97" t="s">
        <v>0</v>
      </c>
      <c r="B72" s="98"/>
      <c r="C72" s="98"/>
      <c r="D72" s="98"/>
      <c r="E72" s="98"/>
      <c r="F72" s="98"/>
      <c r="G72" s="99"/>
      <c r="H72" s="79">
        <f>H71+H60+H51+H38+H32+H27+H15</f>
        <v>1600000000</v>
      </c>
      <c r="I72" s="79">
        <f>+SUM(I12:I71)</f>
        <v>780000000</v>
      </c>
      <c r="J72" s="79">
        <f>+SUM(J12:J71)</f>
        <v>0</v>
      </c>
      <c r="K72" s="97" t="s">
        <v>0</v>
      </c>
      <c r="L72" s="98"/>
      <c r="M72" s="98"/>
      <c r="N72" s="98"/>
      <c r="O72" s="98"/>
      <c r="P72" s="98"/>
      <c r="Q72" s="99"/>
      <c r="R72" s="75">
        <f>R71+R60+R51+R38+R32+R27+R15</f>
        <v>2380000000</v>
      </c>
    </row>
    <row r="73" spans="1:18">
      <c r="H73" s="46"/>
    </row>
  </sheetData>
  <mergeCells count="48">
    <mergeCell ref="N60:P60"/>
    <mergeCell ref="K33:K37"/>
    <mergeCell ref="K10:R10"/>
    <mergeCell ref="L12:L14"/>
    <mergeCell ref="K15:M15"/>
    <mergeCell ref="K27:M27"/>
    <mergeCell ref="K12:K14"/>
    <mergeCell ref="L28:L31"/>
    <mergeCell ref="K52:K59"/>
    <mergeCell ref="L52:L59"/>
    <mergeCell ref="L16:L26"/>
    <mergeCell ref="K16:K26"/>
    <mergeCell ref="L39:L50"/>
    <mergeCell ref="K39:K50"/>
    <mergeCell ref="K32:M32"/>
    <mergeCell ref="A28:A31"/>
    <mergeCell ref="B28:B31"/>
    <mergeCell ref="K28:K31"/>
    <mergeCell ref="A72:G72"/>
    <mergeCell ref="A38:C38"/>
    <mergeCell ref="A51:C51"/>
    <mergeCell ref="A71:C71"/>
    <mergeCell ref="A33:A37"/>
    <mergeCell ref="B33:B37"/>
    <mergeCell ref="A60:C60"/>
    <mergeCell ref="D60:F60"/>
    <mergeCell ref="K72:Q72"/>
    <mergeCell ref="A39:A50"/>
    <mergeCell ref="B39:B50"/>
    <mergeCell ref="A52:A59"/>
    <mergeCell ref="B52:B59"/>
    <mergeCell ref="A32:C32"/>
    <mergeCell ref="A61:A70"/>
    <mergeCell ref="B61:B70"/>
    <mergeCell ref="K71:M71"/>
    <mergeCell ref="L33:L37"/>
    <mergeCell ref="K38:M38"/>
    <mergeCell ref="K51:M51"/>
    <mergeCell ref="K60:M60"/>
    <mergeCell ref="L61:L70"/>
    <mergeCell ref="K61:K70"/>
    <mergeCell ref="A10:H10"/>
    <mergeCell ref="A12:A14"/>
    <mergeCell ref="B12:B14"/>
    <mergeCell ref="A15:C15"/>
    <mergeCell ref="A27:C27"/>
    <mergeCell ref="B16:B26"/>
    <mergeCell ref="A16:A26"/>
  </mergeCells>
  <conditionalFormatting sqref="C12:C14 C28:C31 M28">
    <cfRule type="cellIs" dxfId="9" priority="18" stopIfTrue="1" operator="equal">
      <formula>"ESCRIBA AQUÍ EL NOMBRE DEL CAPITULO"</formula>
    </cfRule>
  </conditionalFormatting>
  <conditionalFormatting sqref="C16:C24">
    <cfRule type="cellIs" dxfId="8" priority="14" stopIfTrue="1" operator="equal">
      <formula>"ESCRIBA AQUÍ EL NOMBRE DEL CAPITULO"</formula>
    </cfRule>
  </conditionalFormatting>
  <conditionalFormatting sqref="C33:C37 M33:M37 C39:C49">
    <cfRule type="cellIs" dxfId="7" priority="31" stopIfTrue="1" operator="equal">
      <formula>"ESCRIBA AQUÍ EL NOMBRE DEL CAPITULO"</formula>
    </cfRule>
  </conditionalFormatting>
  <conditionalFormatting sqref="C52:C57">
    <cfRule type="cellIs" dxfId="6" priority="32" stopIfTrue="1" operator="equal">
      <formula>"ESCRIBA AQUÍ EL NOMBRE DEL CAPITULO"</formula>
    </cfRule>
  </conditionalFormatting>
  <conditionalFormatting sqref="M12:M14">
    <cfRule type="cellIs" dxfId="5" priority="6" stopIfTrue="1" operator="equal">
      <formula>"ESCRIBA AQUÍ EL NOMBRE DEL CAPITULO"</formula>
    </cfRule>
  </conditionalFormatting>
  <conditionalFormatting sqref="M16:M24">
    <cfRule type="cellIs" dxfId="4" priority="5" stopIfTrue="1" operator="equal">
      <formula>"ESCRIBA AQUÍ EL NOMBRE DEL CAPITULO"</formula>
    </cfRule>
  </conditionalFormatting>
  <conditionalFormatting sqref="M39:M49">
    <cfRule type="cellIs" dxfId="3" priority="7" stopIfTrue="1" operator="equal">
      <formula>"ESCRIBA AQUÍ EL NOMBRE DEL CAPITULO"</formula>
    </cfRule>
  </conditionalFormatting>
  <conditionalFormatting sqref="M52:M57">
    <cfRule type="cellIs" dxfId="2" priority="8" stopIfTrue="1" operator="equal">
      <formula>"ESCRIBA AQUÍ EL NOMBRE DEL CAPITULO"</formula>
    </cfRule>
  </conditionalFormatting>
  <conditionalFormatting sqref="M31">
    <cfRule type="cellIs" dxfId="1" priority="3" stopIfTrue="1" operator="equal">
      <formula>"ESCRIBA AQUÍ EL NOMBRE DEL CAPITULO"</formula>
    </cfRule>
  </conditionalFormatting>
  <conditionalFormatting sqref="M29:M30">
    <cfRule type="cellIs" dxfId="0" priority="1" stopIfTrue="1" operator="equal">
      <formula>"ESCRIBA AQUÍ EL NOMBRE DEL CAPITULO"</formula>
    </cfRule>
  </conditionalFormatting>
  <pageMargins left="0.7" right="0.7" top="0.75" bottom="0.75" header="0.3" footer="0.3"/>
  <pageSetup orientation="portrait" r:id="rId1"/>
  <ignoredErrors>
    <ignoredError sqref="R60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 DETALLADO  AÑO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Jhaysa Alejandra Perez Galvis</dc:creator>
  <cp:lastModifiedBy>olga</cp:lastModifiedBy>
  <dcterms:created xsi:type="dcterms:W3CDTF">2024-07-18T18:30:55Z</dcterms:created>
  <dcterms:modified xsi:type="dcterms:W3CDTF">2025-05-29T19:52:05Z</dcterms:modified>
</cp:coreProperties>
</file>